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75" windowWidth="28830" windowHeight="7305" tabRatio="694"/>
  </bookViews>
  <sheets>
    <sheet name="Doprava" sheetId="14" r:id="rId1"/>
    <sheet name="Vstupné dáta" sheetId="13" r:id="rId2"/>
    <sheet name="Parametre" sheetId="1" r:id="rId3"/>
    <sheet name="Investičné náklady" sheetId="2" r:id="rId4"/>
    <sheet name="Zostatková hodnota" sheetId="4" r:id="rId5"/>
    <sheet name="Prevádzka a údržba ŽI" sheetId="6" r:id="rId6"/>
    <sheet name="Príjmy ŽSR" sheetId="7" r:id="rId7"/>
    <sheet name="Financovanie" sheetId="15" r:id="rId8"/>
    <sheet name="Finančná analýza" sheetId="8" r:id="rId9"/>
    <sheet name="Ocenenie času" sheetId="9" r:id="rId10"/>
    <sheet name="Prevádzkové náklady vozidiel" sheetId="5" r:id="rId11"/>
    <sheet name="Nehodovosť" sheetId="11" r:id="rId12"/>
    <sheet name="Externality" sheetId="10" r:id="rId13"/>
    <sheet name="Ekonomická analýza" sheetId="3" r:id="rId14"/>
    <sheet name="Analýza citlivosti" sheetId="16" r:id="rId15"/>
  </sheets>
  <externalReferences>
    <externalReference r:id="rId16"/>
  </externalReferences>
  <definedNames>
    <definedName name="usekA01">[1]Zber_dat!$E$5:$E$11</definedName>
    <definedName name="usekB01">[1]Zber_dat!$E$12:$E$18</definedName>
    <definedName name="usekB02">[1]Zber_dat!$E$19:$E$25</definedName>
    <definedName name="usekB03">[1]Zber_dat!$E$26:$E$32</definedName>
    <definedName name="usekB04">[1]Zber_dat!$E$33:$E$40</definedName>
    <definedName name="usekB05">[1]Zber_dat!$E$41:$E$47</definedName>
    <definedName name="usekC01">[1]Zber_dat!$E$48:$E$54</definedName>
    <definedName name="usekC02">[1]Zber_dat!$E$55:$E$61</definedName>
    <definedName name="usekC03">[1]Zber_dat!$E$62:$E$68</definedName>
    <definedName name="usekD01">[1]Zber_dat!$E$69:$E$75</definedName>
    <definedName name="usekD02">[1]Zber_dat!$E$76:$E$82</definedName>
    <definedName name="usekE01">[1]Zber_dat!$E$83:$E$89</definedName>
    <definedName name="usekE02">[1]Zber_dat!$E$90:$E$96</definedName>
    <definedName name="usekE03">[1]Zber_dat!$E$97:$E$103</definedName>
    <definedName name="usekE04">[1]Zber_dat!$E$104:$E$110</definedName>
    <definedName name="usekE05">[1]Zber_dat!$E$111:$E$117</definedName>
    <definedName name="usekE06">[1]Zber_dat!$E$118:$E$124</definedName>
    <definedName name="usekE07">[1]Zber_dat!$E$125:$E$131</definedName>
    <definedName name="usekE08">[1]Zber_dat!$E$132:$E$138</definedName>
    <definedName name="usekE09">[1]Zber_dat!$E$139:$E$145</definedName>
    <definedName name="usekF01">[1]Zber_dat!$E$146:$E$152</definedName>
    <definedName name="usekH01">[1]Zber_dat!$E$161:$E$167</definedName>
    <definedName name="usekH02">[1]Zber_dat!$E$168:$E$174</definedName>
    <definedName name="usekI01">[1]Zber_dat!$E$175:$E$181</definedName>
    <definedName name="usekJ01">[1]Zber_dat!$E$182:$E$188</definedName>
    <definedName name="usekJ02">[1]Zber_dat!$E$189:$E$195</definedName>
  </definedNames>
  <calcPr calcId="145621"/>
</workbook>
</file>

<file path=xl/calcChain.xml><?xml version="1.0" encoding="utf-8"?>
<calcChain xmlns="http://schemas.openxmlformats.org/spreadsheetml/2006/main">
  <c r="D33" i="8" l="1"/>
  <c r="D29" i="8"/>
  <c r="D21" i="8"/>
  <c r="C15" i="8"/>
  <c r="C14" i="8"/>
  <c r="C13" i="8"/>
  <c r="C12" i="8"/>
  <c r="C11" i="8"/>
  <c r="E10" i="8"/>
  <c r="D22" i="15"/>
  <c r="C32" i="1" l="1"/>
  <c r="D32" i="1" s="1"/>
  <c r="E32" i="1" s="1"/>
  <c r="F32" i="1" s="1"/>
  <c r="G32" i="1" s="1"/>
  <c r="H32" i="1" s="1"/>
  <c r="I32" i="1" s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Z32" i="1" s="1"/>
  <c r="AA32" i="1" s="1"/>
  <c r="AB32" i="1" s="1"/>
  <c r="AC32" i="1" s="1"/>
  <c r="AD32" i="1" s="1"/>
  <c r="AE32" i="1" s="1"/>
  <c r="AF32" i="1" s="1"/>
  <c r="AG32" i="1" s="1"/>
  <c r="AH32" i="1" s="1"/>
  <c r="AI32" i="1" s="1"/>
  <c r="AJ32" i="1" s="1"/>
  <c r="AK32" i="1" s="1"/>
  <c r="AL32" i="1" s="1"/>
  <c r="AM32" i="1" s="1"/>
  <c r="Q33" i="13" l="1"/>
  <c r="P33" i="13"/>
  <c r="R33" i="13" s="1"/>
  <c r="S33" i="13" s="1"/>
  <c r="Q32" i="13"/>
  <c r="P32" i="13"/>
  <c r="R32" i="13" s="1"/>
  <c r="S32" i="13" s="1"/>
  <c r="Q31" i="13"/>
  <c r="P31" i="13"/>
  <c r="R31" i="13" s="1"/>
  <c r="S31" i="13" s="1"/>
  <c r="Q30" i="13"/>
  <c r="P30" i="13"/>
  <c r="Q29" i="13"/>
  <c r="P29" i="13"/>
  <c r="R29" i="13" s="1"/>
  <c r="S29" i="13" s="1"/>
  <c r="R28" i="13"/>
  <c r="S28" i="13" s="1"/>
  <c r="Q28" i="13"/>
  <c r="P28" i="13"/>
  <c r="Q27" i="13"/>
  <c r="P27" i="13"/>
  <c r="R27" i="13" s="1"/>
  <c r="S27" i="13" s="1"/>
  <c r="Q26" i="13"/>
  <c r="P26" i="13"/>
  <c r="R26" i="13" s="1"/>
  <c r="S26" i="13" s="1"/>
  <c r="R30" i="13" l="1"/>
  <c r="S30" i="13" s="1"/>
  <c r="B91" i="2" l="1"/>
  <c r="Q34" i="13" l="1"/>
  <c r="B94" i="2"/>
  <c r="B93" i="2"/>
  <c r="B92" i="2"/>
  <c r="B90" i="2"/>
  <c r="B88" i="2"/>
  <c r="B89" i="2"/>
  <c r="B87" i="2" l="1"/>
  <c r="B86" i="2"/>
  <c r="B85" i="2"/>
  <c r="B59" i="2" l="1"/>
  <c r="B58" i="2"/>
  <c r="B80" i="2" l="1"/>
  <c r="B79" i="2"/>
  <c r="E13" i="5"/>
  <c r="F13" i="5"/>
  <c r="G13" i="5"/>
  <c r="D13" i="5"/>
  <c r="K19" i="14" l="1"/>
  <c r="D46" i="13" l="1"/>
  <c r="E46" i="13"/>
  <c r="F46" i="13"/>
  <c r="G46" i="13"/>
  <c r="H46" i="13"/>
  <c r="I46" i="13"/>
  <c r="J46" i="13"/>
  <c r="K46" i="13"/>
  <c r="L46" i="13"/>
  <c r="M46" i="13"/>
  <c r="N46" i="13"/>
  <c r="O46" i="13"/>
  <c r="P46" i="13"/>
  <c r="Q46" i="13"/>
  <c r="R46" i="13"/>
  <c r="S46" i="13"/>
  <c r="T46" i="13"/>
  <c r="U46" i="13"/>
  <c r="V46" i="13"/>
  <c r="W46" i="13"/>
  <c r="X46" i="13"/>
  <c r="Y46" i="13"/>
  <c r="Z46" i="13"/>
  <c r="AA46" i="13"/>
  <c r="AB46" i="13"/>
  <c r="AC46" i="13"/>
  <c r="AD46" i="13"/>
  <c r="AE46" i="13"/>
  <c r="I183" i="14" l="1"/>
  <c r="I182" i="14"/>
  <c r="L19" i="14"/>
  <c r="I59" i="13"/>
  <c r="I58" i="13"/>
  <c r="I57" i="13"/>
  <c r="I56" i="13"/>
  <c r="I55" i="13"/>
  <c r="I54" i="13"/>
  <c r="I53" i="13"/>
  <c r="I52" i="13"/>
  <c r="I51" i="13"/>
  <c r="I50" i="13"/>
  <c r="I178" i="14"/>
  <c r="I177" i="14"/>
  <c r="I176" i="14"/>
  <c r="I175" i="14"/>
  <c r="B39" i="8" l="1"/>
  <c r="C38" i="8"/>
  <c r="C35" i="8"/>
  <c r="E33" i="8"/>
  <c r="F33" i="8" s="1"/>
  <c r="G33" i="8" s="1"/>
  <c r="H33" i="8" s="1"/>
  <c r="I33" i="8" s="1"/>
  <c r="J33" i="8" s="1"/>
  <c r="K33" i="8" s="1"/>
  <c r="L33" i="8" s="1"/>
  <c r="M33" i="8" s="1"/>
  <c r="N33" i="8" s="1"/>
  <c r="O33" i="8" s="1"/>
  <c r="P33" i="8" s="1"/>
  <c r="Q33" i="8" s="1"/>
  <c r="R33" i="8" s="1"/>
  <c r="S33" i="8" s="1"/>
  <c r="T33" i="8" s="1"/>
  <c r="U33" i="8" s="1"/>
  <c r="V33" i="8" s="1"/>
  <c r="W33" i="8" s="1"/>
  <c r="X33" i="8" s="1"/>
  <c r="Y33" i="8" s="1"/>
  <c r="Z33" i="8" s="1"/>
  <c r="AA33" i="8" s="1"/>
  <c r="AB33" i="8" s="1"/>
  <c r="AC33" i="8" s="1"/>
  <c r="AD33" i="8" s="1"/>
  <c r="AE33" i="8" s="1"/>
  <c r="AF33" i="8" s="1"/>
  <c r="AG33" i="8" s="1"/>
  <c r="C25" i="8"/>
  <c r="C23" i="8"/>
  <c r="E21" i="8"/>
  <c r="F21" i="8" s="1"/>
  <c r="G21" i="8" s="1"/>
  <c r="H21" i="8" s="1"/>
  <c r="I21" i="8" s="1"/>
  <c r="J21" i="8" s="1"/>
  <c r="K21" i="8" s="1"/>
  <c r="L21" i="8" s="1"/>
  <c r="M21" i="8" s="1"/>
  <c r="N21" i="8" s="1"/>
  <c r="O21" i="8" s="1"/>
  <c r="P21" i="8" s="1"/>
  <c r="Q21" i="8" s="1"/>
  <c r="R21" i="8" s="1"/>
  <c r="S21" i="8" s="1"/>
  <c r="T21" i="8" s="1"/>
  <c r="U21" i="8" s="1"/>
  <c r="V21" i="8" s="1"/>
  <c r="W21" i="8" s="1"/>
  <c r="X21" i="8" s="1"/>
  <c r="Y21" i="8" s="1"/>
  <c r="Z21" i="8" s="1"/>
  <c r="AA21" i="8" s="1"/>
  <c r="AB21" i="8" s="1"/>
  <c r="AC21" i="8" s="1"/>
  <c r="AD21" i="8" s="1"/>
  <c r="AE21" i="8" s="1"/>
  <c r="AF21" i="8" s="1"/>
  <c r="AG21" i="8" s="1"/>
  <c r="F10" i="8"/>
  <c r="G10" i="8" s="1"/>
  <c r="H10" i="8" s="1"/>
  <c r="I10" i="8" s="1"/>
  <c r="J10" i="8" s="1"/>
  <c r="K10" i="8" s="1"/>
  <c r="L10" i="8" s="1"/>
  <c r="M10" i="8" s="1"/>
  <c r="N10" i="8" s="1"/>
  <c r="O10" i="8" s="1"/>
  <c r="P10" i="8" s="1"/>
  <c r="Q10" i="8" s="1"/>
  <c r="R10" i="8" s="1"/>
  <c r="S10" i="8" s="1"/>
  <c r="T10" i="8" s="1"/>
  <c r="U10" i="8" s="1"/>
  <c r="V10" i="8" s="1"/>
  <c r="W10" i="8" s="1"/>
  <c r="X10" i="8" s="1"/>
  <c r="Y10" i="8" s="1"/>
  <c r="Z10" i="8" s="1"/>
  <c r="AA10" i="8" s="1"/>
  <c r="AB10" i="8" s="1"/>
  <c r="AC10" i="8" s="1"/>
  <c r="AD10" i="8" s="1"/>
  <c r="AE10" i="8" s="1"/>
  <c r="AF10" i="8" s="1"/>
  <c r="AG10" i="8" s="1"/>
  <c r="AH10" i="8" s="1"/>
  <c r="B26" i="15"/>
  <c r="E22" i="15"/>
  <c r="F22" i="15" s="1"/>
  <c r="G22" i="15" s="1"/>
  <c r="H22" i="15" s="1"/>
  <c r="I22" i="15" s="1"/>
  <c r="J22" i="15" s="1"/>
  <c r="K22" i="15" s="1"/>
  <c r="L22" i="15" s="1"/>
  <c r="M22" i="15" s="1"/>
  <c r="N22" i="15" s="1"/>
  <c r="O22" i="15" s="1"/>
  <c r="P22" i="15" s="1"/>
  <c r="Q22" i="15" s="1"/>
  <c r="R22" i="15" s="1"/>
  <c r="S22" i="15" s="1"/>
  <c r="T22" i="15" s="1"/>
  <c r="U22" i="15" s="1"/>
  <c r="V22" i="15" s="1"/>
  <c r="W22" i="15" s="1"/>
  <c r="X22" i="15" s="1"/>
  <c r="Y22" i="15" s="1"/>
  <c r="Z22" i="15" s="1"/>
  <c r="AA22" i="15" s="1"/>
  <c r="AB22" i="15" s="1"/>
  <c r="AC22" i="15" s="1"/>
  <c r="AD22" i="15" s="1"/>
  <c r="AE22" i="15" s="1"/>
  <c r="AF22" i="15" s="1"/>
  <c r="AG22" i="15" s="1"/>
  <c r="V33" i="9" l="1"/>
  <c r="E62" i="13"/>
  <c r="G33" i="9" s="1"/>
  <c r="J62" i="13"/>
  <c r="L33" i="9" s="1"/>
  <c r="AG14" i="2" l="1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1" i="4" l="1"/>
  <c r="C21" i="4"/>
  <c r="C20" i="4"/>
  <c r="C23" i="4"/>
  <c r="C17" i="4"/>
  <c r="C19" i="4"/>
  <c r="C18" i="4"/>
  <c r="C16" i="4"/>
  <c r="C15" i="4"/>
  <c r="C14" i="4"/>
  <c r="C12" i="4"/>
  <c r="C13" i="4"/>
  <c r="J61" i="13"/>
  <c r="K61" i="13" s="1"/>
  <c r="L61" i="13" s="1"/>
  <c r="M61" i="13" s="1"/>
  <c r="N61" i="13" s="1"/>
  <c r="O61" i="13" s="1"/>
  <c r="P61" i="13" s="1"/>
  <c r="Q61" i="13" s="1"/>
  <c r="R61" i="13" s="1"/>
  <c r="S61" i="13" s="1"/>
  <c r="T61" i="13" s="1"/>
  <c r="U61" i="13" s="1"/>
  <c r="V61" i="13" s="1"/>
  <c r="W61" i="13" s="1"/>
  <c r="X61" i="13" s="1"/>
  <c r="Y61" i="13" s="1"/>
  <c r="Z61" i="13" s="1"/>
  <c r="AA61" i="13" s="1"/>
  <c r="AB61" i="13" s="1"/>
  <c r="AC61" i="13" s="1"/>
  <c r="AD61" i="13" s="1"/>
  <c r="AE61" i="13" s="1"/>
  <c r="C22" i="4" l="1"/>
  <c r="B15" i="2" l="1"/>
  <c r="B16" i="2"/>
  <c r="B17" i="2"/>
  <c r="B18" i="2"/>
  <c r="B19" i="2"/>
  <c r="B20" i="2"/>
  <c r="B21" i="2"/>
  <c r="B22" i="2"/>
  <c r="B23" i="2"/>
  <c r="B24" i="2"/>
  <c r="B25" i="2"/>
  <c r="B26" i="2"/>
  <c r="C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E27" i="2"/>
  <c r="D27" i="2"/>
  <c r="C12" i="2"/>
  <c r="B27" i="2" l="1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T66" i="13" l="1"/>
  <c r="T67" i="13" s="1"/>
  <c r="V13" i="5" s="1"/>
  <c r="V31" i="9" l="1"/>
  <c r="Y74" i="2" l="1"/>
  <c r="C63" i="2" l="1"/>
  <c r="C64" i="2"/>
  <c r="C65" i="2"/>
  <c r="C66" i="2"/>
  <c r="C67" i="2"/>
  <c r="C68" i="2"/>
  <c r="C69" i="2"/>
  <c r="C70" i="2"/>
  <c r="C71" i="2"/>
  <c r="C72" i="2"/>
  <c r="C73" i="2"/>
  <c r="C74" i="2"/>
  <c r="C62" i="2"/>
  <c r="E50" i="2" l="1"/>
  <c r="E49" i="2" s="1"/>
  <c r="F50" i="2"/>
  <c r="G50" i="2"/>
  <c r="G49" i="2" s="1"/>
  <c r="H50" i="2"/>
  <c r="I50" i="2"/>
  <c r="J50" i="2"/>
  <c r="J49" i="2" s="1"/>
  <c r="K50" i="2"/>
  <c r="L50" i="2"/>
  <c r="L49" i="2" s="1"/>
  <c r="M50" i="2"/>
  <c r="M49" i="2" s="1"/>
  <c r="N50" i="2"/>
  <c r="N49" i="2" s="1"/>
  <c r="O50" i="2"/>
  <c r="O49" i="2" s="1"/>
  <c r="P50" i="2"/>
  <c r="P49" i="2" s="1"/>
  <c r="Q50" i="2"/>
  <c r="Q49" i="2" s="1"/>
  <c r="R50" i="2"/>
  <c r="R49" i="2" s="1"/>
  <c r="S50" i="2"/>
  <c r="T50" i="2"/>
  <c r="T49" i="2" s="1"/>
  <c r="U50" i="2"/>
  <c r="V50" i="2"/>
  <c r="V49" i="2" s="1"/>
  <c r="W50" i="2"/>
  <c r="X50" i="2"/>
  <c r="X49" i="2" s="1"/>
  <c r="Y50" i="2"/>
  <c r="Y49" i="2" s="1"/>
  <c r="Z50" i="2"/>
  <c r="Z49" i="2" s="1"/>
  <c r="AA50" i="2"/>
  <c r="AA49" i="2" s="1"/>
  <c r="AB50" i="2"/>
  <c r="AB49" i="2" s="1"/>
  <c r="AC50" i="2"/>
  <c r="AC49" i="2" s="1"/>
  <c r="AD50" i="2"/>
  <c r="AD49" i="2" s="1"/>
  <c r="AE50" i="2"/>
  <c r="AE49" i="2" s="1"/>
  <c r="AF50" i="2"/>
  <c r="AF49" i="2" s="1"/>
  <c r="AG50" i="2"/>
  <c r="D50" i="2"/>
  <c r="Z28" i="2"/>
  <c r="AA28" i="2"/>
  <c r="AB28" i="2"/>
  <c r="AC28" i="2"/>
  <c r="AD28" i="2"/>
  <c r="AE28" i="2"/>
  <c r="AF28" i="2"/>
  <c r="AG28" i="2"/>
  <c r="Z30" i="2"/>
  <c r="AA30" i="2"/>
  <c r="AB30" i="2"/>
  <c r="AC30" i="2"/>
  <c r="AD30" i="2"/>
  <c r="AE30" i="2"/>
  <c r="AF30" i="2"/>
  <c r="AG30" i="2"/>
  <c r="Z12" i="2"/>
  <c r="AA12" i="2"/>
  <c r="AB12" i="2"/>
  <c r="AC12" i="2"/>
  <c r="AD12" i="2"/>
  <c r="AE12" i="2"/>
  <c r="AF12" i="2"/>
  <c r="AG12" i="2"/>
  <c r="B14" i="2"/>
  <c r="B12" i="2" l="1"/>
  <c r="H49" i="2"/>
  <c r="F49" i="2"/>
  <c r="AG49" i="2"/>
  <c r="S49" i="2"/>
  <c r="K49" i="2"/>
  <c r="I49" i="2"/>
  <c r="W49" i="2"/>
  <c r="D49" i="2"/>
  <c r="U49" i="2"/>
  <c r="B50" i="2"/>
  <c r="D14" i="5"/>
  <c r="D15" i="5"/>
  <c r="E15" i="5"/>
  <c r="E14" i="5"/>
  <c r="F31" i="9"/>
  <c r="D60" i="13"/>
  <c r="F29" i="9" s="1"/>
  <c r="D59" i="13"/>
  <c r="F27" i="9" s="1"/>
  <c r="D58" i="13"/>
  <c r="F24" i="9" s="1"/>
  <c r="D57" i="13"/>
  <c r="F26" i="9" s="1"/>
  <c r="D56" i="13"/>
  <c r="F23" i="9" s="1"/>
  <c r="D55" i="13"/>
  <c r="F20" i="9" s="1"/>
  <c r="D54" i="13"/>
  <c r="F17" i="9" s="1"/>
  <c r="D53" i="13"/>
  <c r="F19" i="9" s="1"/>
  <c r="D52" i="13"/>
  <c r="F16" i="9" s="1"/>
  <c r="D51" i="13"/>
  <c r="F13" i="9" s="1"/>
  <c r="D50" i="13"/>
  <c r="F12" i="9" s="1"/>
  <c r="D183" i="14"/>
  <c r="F15" i="5" s="1"/>
  <c r="D182" i="14"/>
  <c r="D62" i="13" s="1"/>
  <c r="F33" i="9" s="1"/>
  <c r="D178" i="14"/>
  <c r="D177" i="14"/>
  <c r="D176" i="14"/>
  <c r="D175" i="14"/>
  <c r="F14" i="5" l="1"/>
  <c r="B49" i="2"/>
  <c r="B95" i="2" l="1"/>
  <c r="X28" i="2"/>
  <c r="Y28" i="2"/>
  <c r="X30" i="2"/>
  <c r="Y30" i="2"/>
  <c r="W28" i="2"/>
  <c r="W30" i="2"/>
  <c r="C91" i="2" l="1"/>
  <c r="C90" i="2"/>
  <c r="C93" i="2"/>
  <c r="C92" i="2"/>
  <c r="C85" i="2"/>
  <c r="C84" i="2"/>
  <c r="AJ95" i="2"/>
  <c r="AI95" i="2"/>
  <c r="AH95" i="2"/>
  <c r="AG95" i="2"/>
  <c r="AF95" i="2"/>
  <c r="AE95" i="2"/>
  <c r="X95" i="2"/>
  <c r="J95" i="2"/>
  <c r="H95" i="2"/>
  <c r="G95" i="2"/>
  <c r="C89" i="2"/>
  <c r="C88" i="2"/>
  <c r="C87" i="2"/>
  <c r="C86" i="2"/>
  <c r="C94" i="2" l="1"/>
  <c r="C83" i="2"/>
  <c r="C95" i="2" l="1"/>
  <c r="U60" i="13" l="1"/>
  <c r="V60" i="13" s="1"/>
  <c r="W60" i="13" s="1"/>
  <c r="X60" i="13" s="1"/>
  <c r="Y60" i="13" s="1"/>
  <c r="Z60" i="13" s="1"/>
  <c r="AA60" i="13" s="1"/>
  <c r="AB60" i="13" s="1"/>
  <c r="AC60" i="13" s="1"/>
  <c r="AD60" i="13" s="1"/>
  <c r="AE60" i="13" s="1"/>
  <c r="U59" i="13"/>
  <c r="V59" i="13" s="1"/>
  <c r="W59" i="13" s="1"/>
  <c r="X59" i="13" s="1"/>
  <c r="Y59" i="13" s="1"/>
  <c r="Z59" i="13" s="1"/>
  <c r="AA59" i="13" s="1"/>
  <c r="AB59" i="13" s="1"/>
  <c r="AC59" i="13" s="1"/>
  <c r="AD59" i="13" s="1"/>
  <c r="AE59" i="13" s="1"/>
  <c r="U58" i="13"/>
  <c r="V58" i="13" s="1"/>
  <c r="W58" i="13" s="1"/>
  <c r="X58" i="13" s="1"/>
  <c r="Y58" i="13" s="1"/>
  <c r="Z58" i="13" s="1"/>
  <c r="AA58" i="13" s="1"/>
  <c r="AB58" i="13" s="1"/>
  <c r="AC58" i="13" s="1"/>
  <c r="AD58" i="13" s="1"/>
  <c r="AE58" i="13" s="1"/>
  <c r="U57" i="13"/>
  <c r="V57" i="13" s="1"/>
  <c r="W57" i="13" s="1"/>
  <c r="X57" i="13" s="1"/>
  <c r="Y57" i="13" s="1"/>
  <c r="Z57" i="13" s="1"/>
  <c r="AA57" i="13" s="1"/>
  <c r="AB57" i="13" s="1"/>
  <c r="AC57" i="13" s="1"/>
  <c r="AD57" i="13" s="1"/>
  <c r="AE57" i="13" s="1"/>
  <c r="U56" i="13"/>
  <c r="V56" i="13" s="1"/>
  <c r="W56" i="13" s="1"/>
  <c r="X56" i="13" s="1"/>
  <c r="Y56" i="13" s="1"/>
  <c r="Z56" i="13" s="1"/>
  <c r="AA56" i="13" s="1"/>
  <c r="AB56" i="13" s="1"/>
  <c r="AC56" i="13" s="1"/>
  <c r="AD56" i="13" s="1"/>
  <c r="AE56" i="13" s="1"/>
  <c r="U55" i="13"/>
  <c r="V55" i="13" s="1"/>
  <c r="W55" i="13" s="1"/>
  <c r="X55" i="13" s="1"/>
  <c r="Y55" i="13" s="1"/>
  <c r="Z55" i="13" s="1"/>
  <c r="AA55" i="13" s="1"/>
  <c r="AB55" i="13" s="1"/>
  <c r="AC55" i="13" s="1"/>
  <c r="AD55" i="13" s="1"/>
  <c r="AE55" i="13" s="1"/>
  <c r="U54" i="13"/>
  <c r="V54" i="13" s="1"/>
  <c r="W54" i="13" s="1"/>
  <c r="X54" i="13" s="1"/>
  <c r="Y54" i="13" s="1"/>
  <c r="Z54" i="13" s="1"/>
  <c r="AA54" i="13" s="1"/>
  <c r="AB54" i="13" s="1"/>
  <c r="AC54" i="13" s="1"/>
  <c r="AD54" i="13" s="1"/>
  <c r="AE54" i="13" s="1"/>
  <c r="U53" i="13"/>
  <c r="V53" i="13" s="1"/>
  <c r="W53" i="13" s="1"/>
  <c r="X53" i="13" s="1"/>
  <c r="Y53" i="13" s="1"/>
  <c r="Z53" i="13" s="1"/>
  <c r="AA53" i="13" s="1"/>
  <c r="AB53" i="13" s="1"/>
  <c r="AC53" i="13" s="1"/>
  <c r="AD53" i="13" s="1"/>
  <c r="AE53" i="13" s="1"/>
  <c r="U52" i="13"/>
  <c r="V52" i="13" s="1"/>
  <c r="W52" i="13" s="1"/>
  <c r="X52" i="13" s="1"/>
  <c r="Y52" i="13" s="1"/>
  <c r="Z52" i="13" s="1"/>
  <c r="AA52" i="13" s="1"/>
  <c r="AB52" i="13" s="1"/>
  <c r="AC52" i="13" s="1"/>
  <c r="AD52" i="13" s="1"/>
  <c r="AE52" i="13" s="1"/>
  <c r="U51" i="13"/>
  <c r="V51" i="13" s="1"/>
  <c r="W51" i="13" s="1"/>
  <c r="X51" i="13" s="1"/>
  <c r="Y51" i="13" s="1"/>
  <c r="Z51" i="13" s="1"/>
  <c r="AA51" i="13" s="1"/>
  <c r="AB51" i="13" s="1"/>
  <c r="AC51" i="13" s="1"/>
  <c r="AD51" i="13" s="1"/>
  <c r="AE51" i="13" s="1"/>
  <c r="U50" i="13"/>
  <c r="V50" i="13" s="1"/>
  <c r="W50" i="13" s="1"/>
  <c r="X50" i="13" s="1"/>
  <c r="Y50" i="13" s="1"/>
  <c r="Z50" i="13" s="1"/>
  <c r="AA50" i="13" s="1"/>
  <c r="AB50" i="13" s="1"/>
  <c r="AC50" i="13" s="1"/>
  <c r="AD50" i="13" s="1"/>
  <c r="AE50" i="13" s="1"/>
  <c r="S60" i="13"/>
  <c r="R60" i="13" s="1"/>
  <c r="Q60" i="13" s="1"/>
  <c r="S59" i="13"/>
  <c r="R59" i="13" s="1"/>
  <c r="Q59" i="13" s="1"/>
  <c r="S58" i="13"/>
  <c r="R58" i="13" s="1"/>
  <c r="Q58" i="13" s="1"/>
  <c r="S57" i="13"/>
  <c r="R57" i="13" s="1"/>
  <c r="Q57" i="13" s="1"/>
  <c r="S56" i="13"/>
  <c r="R56" i="13" s="1"/>
  <c r="Q56" i="13" s="1"/>
  <c r="S55" i="13"/>
  <c r="R55" i="13" s="1"/>
  <c r="Q55" i="13" s="1"/>
  <c r="S54" i="13"/>
  <c r="R54" i="13" s="1"/>
  <c r="Q54" i="13" s="1"/>
  <c r="S53" i="13"/>
  <c r="R53" i="13" s="1"/>
  <c r="Q53" i="13" s="1"/>
  <c r="S52" i="13"/>
  <c r="R52" i="13" s="1"/>
  <c r="Q52" i="13" s="1"/>
  <c r="S51" i="13"/>
  <c r="R51" i="13" s="1"/>
  <c r="Q51" i="13" s="1"/>
  <c r="S50" i="13"/>
  <c r="R50" i="13" s="1"/>
  <c r="Q50" i="13" s="1"/>
  <c r="K59" i="13"/>
  <c r="L59" i="13" s="1"/>
  <c r="M59" i="13" s="1"/>
  <c r="N59" i="13" s="1"/>
  <c r="O59" i="13" s="1"/>
  <c r="P59" i="13" s="1"/>
  <c r="K58" i="13"/>
  <c r="L58" i="13" s="1"/>
  <c r="M58" i="13" s="1"/>
  <c r="N58" i="13" s="1"/>
  <c r="O58" i="13" s="1"/>
  <c r="P58" i="13" s="1"/>
  <c r="K57" i="13"/>
  <c r="L57" i="13" s="1"/>
  <c r="M57" i="13" s="1"/>
  <c r="N57" i="13" s="1"/>
  <c r="O57" i="13" s="1"/>
  <c r="P57" i="13" s="1"/>
  <c r="K56" i="13"/>
  <c r="L56" i="13" s="1"/>
  <c r="M56" i="13" s="1"/>
  <c r="N56" i="13" s="1"/>
  <c r="O56" i="13" s="1"/>
  <c r="P56" i="13" s="1"/>
  <c r="K55" i="13"/>
  <c r="L55" i="13" s="1"/>
  <c r="M55" i="13" s="1"/>
  <c r="N55" i="13" s="1"/>
  <c r="O55" i="13" s="1"/>
  <c r="P55" i="13" s="1"/>
  <c r="K54" i="13"/>
  <c r="L54" i="13" s="1"/>
  <c r="M54" i="13" s="1"/>
  <c r="N54" i="13" s="1"/>
  <c r="O54" i="13" s="1"/>
  <c r="P54" i="13" s="1"/>
  <c r="K53" i="13"/>
  <c r="L53" i="13" s="1"/>
  <c r="M53" i="13" s="1"/>
  <c r="N53" i="13" s="1"/>
  <c r="O53" i="13" s="1"/>
  <c r="P53" i="13" s="1"/>
  <c r="K52" i="13"/>
  <c r="L52" i="13" s="1"/>
  <c r="M52" i="13" s="1"/>
  <c r="N52" i="13" s="1"/>
  <c r="O52" i="13" s="1"/>
  <c r="P52" i="13" s="1"/>
  <c r="K51" i="13"/>
  <c r="L51" i="13" s="1"/>
  <c r="M51" i="13" s="1"/>
  <c r="N51" i="13" s="1"/>
  <c r="O51" i="13" s="1"/>
  <c r="P51" i="13" s="1"/>
  <c r="K50" i="13"/>
  <c r="L50" i="13" s="1"/>
  <c r="M50" i="13" s="1"/>
  <c r="N50" i="13" s="1"/>
  <c r="O50" i="13" s="1"/>
  <c r="P50" i="13" s="1"/>
  <c r="G56" i="13"/>
  <c r="H56" i="13" s="1"/>
  <c r="G57" i="13"/>
  <c r="H57" i="13" s="1"/>
  <c r="F60" i="13"/>
  <c r="G60" i="13" s="1"/>
  <c r="H60" i="13" s="1"/>
  <c r="F59" i="13"/>
  <c r="G59" i="13" s="1"/>
  <c r="H59" i="13" s="1"/>
  <c r="F58" i="13"/>
  <c r="G58" i="13" s="1"/>
  <c r="H58" i="13" s="1"/>
  <c r="F57" i="13"/>
  <c r="F56" i="13"/>
  <c r="F55" i="13"/>
  <c r="G55" i="13" s="1"/>
  <c r="H55" i="13" s="1"/>
  <c r="F54" i="13"/>
  <c r="G54" i="13" s="1"/>
  <c r="H54" i="13" s="1"/>
  <c r="F53" i="13"/>
  <c r="G53" i="13" s="1"/>
  <c r="H53" i="13" s="1"/>
  <c r="F52" i="13"/>
  <c r="G52" i="13" s="1"/>
  <c r="H52" i="13" s="1"/>
  <c r="F51" i="13"/>
  <c r="G51" i="13" s="1"/>
  <c r="H51" i="13" s="1"/>
  <c r="F50" i="13"/>
  <c r="G50" i="13" s="1"/>
  <c r="H50" i="13" s="1"/>
  <c r="S183" i="14"/>
  <c r="R183" i="14" s="1"/>
  <c r="Q183" i="14" s="1"/>
  <c r="S182" i="14"/>
  <c r="S178" i="14"/>
  <c r="R178" i="14" s="1"/>
  <c r="Q178" i="14" s="1"/>
  <c r="S177" i="14"/>
  <c r="R177" i="14" s="1"/>
  <c r="Q177" i="14" s="1"/>
  <c r="S176" i="14"/>
  <c r="R176" i="14" s="1"/>
  <c r="Q176" i="14" s="1"/>
  <c r="S175" i="14"/>
  <c r="R175" i="14" s="1"/>
  <c r="Q175" i="14" s="1"/>
  <c r="M19" i="14"/>
  <c r="F183" i="14"/>
  <c r="G183" i="14" s="1"/>
  <c r="H183" i="14" s="1"/>
  <c r="K183" i="14" s="1"/>
  <c r="L183" i="14" s="1"/>
  <c r="M183" i="14" s="1"/>
  <c r="N183" i="14" s="1"/>
  <c r="O183" i="14" s="1"/>
  <c r="P183" i="14" s="1"/>
  <c r="U183" i="14" s="1"/>
  <c r="V183" i="14" s="1"/>
  <c r="W183" i="14" s="1"/>
  <c r="X183" i="14" s="1"/>
  <c r="Y183" i="14" s="1"/>
  <c r="Z183" i="14" s="1"/>
  <c r="AA183" i="14" s="1"/>
  <c r="AB183" i="14" s="1"/>
  <c r="AC183" i="14" s="1"/>
  <c r="AD183" i="14" s="1"/>
  <c r="AE183" i="14" s="1"/>
  <c r="F182" i="14"/>
  <c r="F178" i="14"/>
  <c r="G178" i="14" s="1"/>
  <c r="H178" i="14" s="1"/>
  <c r="K178" i="14" s="1"/>
  <c r="L178" i="14" s="1"/>
  <c r="M178" i="14" s="1"/>
  <c r="N178" i="14" s="1"/>
  <c r="O178" i="14" s="1"/>
  <c r="P178" i="14" s="1"/>
  <c r="U178" i="14" s="1"/>
  <c r="V178" i="14" s="1"/>
  <c r="W178" i="14" s="1"/>
  <c r="X178" i="14" s="1"/>
  <c r="Y178" i="14" s="1"/>
  <c r="Z178" i="14" s="1"/>
  <c r="AA178" i="14" s="1"/>
  <c r="AB178" i="14" s="1"/>
  <c r="AC178" i="14" s="1"/>
  <c r="AD178" i="14" s="1"/>
  <c r="AE178" i="14" s="1"/>
  <c r="F177" i="14"/>
  <c r="G177" i="14" s="1"/>
  <c r="H177" i="14" s="1"/>
  <c r="K177" i="14" s="1"/>
  <c r="L177" i="14" s="1"/>
  <c r="M177" i="14" s="1"/>
  <c r="N177" i="14" s="1"/>
  <c r="O177" i="14" s="1"/>
  <c r="P177" i="14" s="1"/>
  <c r="U177" i="14" s="1"/>
  <c r="V177" i="14" s="1"/>
  <c r="W177" i="14" s="1"/>
  <c r="X177" i="14" s="1"/>
  <c r="Y177" i="14" s="1"/>
  <c r="Z177" i="14" s="1"/>
  <c r="AA177" i="14" s="1"/>
  <c r="AB177" i="14" s="1"/>
  <c r="AC177" i="14" s="1"/>
  <c r="AD177" i="14" s="1"/>
  <c r="AE177" i="14" s="1"/>
  <c r="F176" i="14"/>
  <c r="G176" i="14" s="1"/>
  <c r="H176" i="14" s="1"/>
  <c r="K176" i="14" s="1"/>
  <c r="L176" i="14" s="1"/>
  <c r="M176" i="14" s="1"/>
  <c r="N176" i="14" s="1"/>
  <c r="O176" i="14" s="1"/>
  <c r="P176" i="14" s="1"/>
  <c r="U176" i="14" s="1"/>
  <c r="V176" i="14" s="1"/>
  <c r="W176" i="14" s="1"/>
  <c r="X176" i="14" s="1"/>
  <c r="Y176" i="14" s="1"/>
  <c r="Z176" i="14" s="1"/>
  <c r="AA176" i="14" s="1"/>
  <c r="AB176" i="14" s="1"/>
  <c r="AC176" i="14" s="1"/>
  <c r="AD176" i="14" s="1"/>
  <c r="AE176" i="14" s="1"/>
  <c r="K175" i="14"/>
  <c r="L175" i="14" s="1"/>
  <c r="M175" i="14" s="1"/>
  <c r="N175" i="14" s="1"/>
  <c r="O175" i="14" s="1"/>
  <c r="P175" i="14" s="1"/>
  <c r="U175" i="14" s="1"/>
  <c r="V175" i="14" s="1"/>
  <c r="W175" i="14" s="1"/>
  <c r="X175" i="14" s="1"/>
  <c r="Y175" i="14" s="1"/>
  <c r="Z175" i="14" s="1"/>
  <c r="AA175" i="14" s="1"/>
  <c r="AB175" i="14" s="1"/>
  <c r="AC175" i="14" s="1"/>
  <c r="AD175" i="14" s="1"/>
  <c r="AE175" i="14" s="1"/>
  <c r="F175" i="14"/>
  <c r="G175" i="14" s="1"/>
  <c r="H175" i="14" s="1"/>
  <c r="B171" i="14"/>
  <c r="C171" i="14" s="1"/>
  <c r="D171" i="14" s="1"/>
  <c r="E171" i="14" s="1"/>
  <c r="F171" i="14" s="1"/>
  <c r="G171" i="14" s="1"/>
  <c r="H171" i="14" s="1"/>
  <c r="I171" i="14" s="1"/>
  <c r="J171" i="14" s="1"/>
  <c r="K171" i="14" s="1"/>
  <c r="L171" i="14" s="1"/>
  <c r="M171" i="14" s="1"/>
  <c r="N171" i="14" s="1"/>
  <c r="O171" i="14" s="1"/>
  <c r="P171" i="14" s="1"/>
  <c r="Q171" i="14" s="1"/>
  <c r="R171" i="14" s="1"/>
  <c r="S171" i="14" s="1"/>
  <c r="T171" i="14" s="1"/>
  <c r="U171" i="14" s="1"/>
  <c r="V171" i="14" s="1"/>
  <c r="W171" i="14" s="1"/>
  <c r="X171" i="14" s="1"/>
  <c r="Y171" i="14" s="1"/>
  <c r="Z171" i="14" s="1"/>
  <c r="AA171" i="14" s="1"/>
  <c r="AB171" i="14" s="1"/>
  <c r="AC171" i="14" s="1"/>
  <c r="AD171" i="14" s="1"/>
  <c r="AE171" i="14" s="1"/>
  <c r="I60" i="13" l="1"/>
  <c r="J60" i="13" s="1"/>
  <c r="K60" i="13" s="1"/>
  <c r="L60" i="13" s="1"/>
  <c r="M60" i="13" s="1"/>
  <c r="N60" i="13" s="1"/>
  <c r="O60" i="13" s="1"/>
  <c r="P60" i="13" s="1"/>
  <c r="R182" i="14"/>
  <c r="S62" i="13"/>
  <c r="U33" i="9" s="1"/>
  <c r="G182" i="14"/>
  <c r="F62" i="13"/>
  <c r="H33" i="9" s="1"/>
  <c r="E117" i="1"/>
  <c r="D117" i="1"/>
  <c r="C117" i="1"/>
  <c r="B117" i="1"/>
  <c r="E116" i="1"/>
  <c r="E118" i="1" s="1"/>
  <c r="D116" i="1"/>
  <c r="D118" i="1" s="1"/>
  <c r="C116" i="1"/>
  <c r="C118" i="1" s="1"/>
  <c r="B116" i="1"/>
  <c r="B118" i="1" l="1"/>
  <c r="Q182" i="14"/>
  <c r="Q62" i="13" s="1"/>
  <c r="S33" i="9" s="1"/>
  <c r="R62" i="13"/>
  <c r="T33" i="9" s="1"/>
  <c r="H182" i="14"/>
  <c r="G62" i="13"/>
  <c r="I33" i="9" s="1"/>
  <c r="F118" i="1"/>
  <c r="F119" i="1" s="1"/>
  <c r="B64" i="1" s="1"/>
  <c r="H62" i="13" l="1"/>
  <c r="J33" i="9" s="1"/>
  <c r="D166" i="14"/>
  <c r="E165" i="14"/>
  <c r="F165" i="14"/>
  <c r="E164" i="14"/>
  <c r="F164" i="14"/>
  <c r="G164" i="14"/>
  <c r="D164" i="14"/>
  <c r="H91" i="14"/>
  <c r="I91" i="14" s="1"/>
  <c r="E93" i="14"/>
  <c r="E166" i="14" s="1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W31" i="9"/>
  <c r="X31" i="9"/>
  <c r="Y31" i="9"/>
  <c r="Z31" i="9"/>
  <c r="AA31" i="9"/>
  <c r="AB31" i="9"/>
  <c r="AC31" i="9"/>
  <c r="AD31" i="9"/>
  <c r="AE31" i="9"/>
  <c r="AF31" i="9"/>
  <c r="AG31" i="9"/>
  <c r="G31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G29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G27" i="9"/>
  <c r="G26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G20" i="9"/>
  <c r="G19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G16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G13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G12" i="9"/>
  <c r="K182" i="14" l="1"/>
  <c r="I62" i="13"/>
  <c r="K33" i="9" s="1"/>
  <c r="J91" i="14"/>
  <c r="I164" i="14"/>
  <c r="H164" i="14"/>
  <c r="F93" i="14"/>
  <c r="B31" i="9"/>
  <c r="L182" i="14" l="1"/>
  <c r="N14" i="5" s="1"/>
  <c r="K62" i="13"/>
  <c r="M33" i="9" s="1"/>
  <c r="G93" i="14"/>
  <c r="F166" i="14"/>
  <c r="K91" i="14"/>
  <c r="J164" i="14"/>
  <c r="X29" i="9"/>
  <c r="W16" i="9"/>
  <c r="W26" i="9"/>
  <c r="W27" i="9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G15" i="5"/>
  <c r="H14" i="5"/>
  <c r="I14" i="5"/>
  <c r="J14" i="5"/>
  <c r="K14" i="5"/>
  <c r="L14" i="5"/>
  <c r="M14" i="5"/>
  <c r="S14" i="5"/>
  <c r="T14" i="5"/>
  <c r="U14" i="5"/>
  <c r="V14" i="5"/>
  <c r="G14" i="5"/>
  <c r="M182" i="14" l="1"/>
  <c r="L62" i="13"/>
  <c r="N33" i="9" s="1"/>
  <c r="K164" i="14"/>
  <c r="L91" i="14"/>
  <c r="H93" i="14"/>
  <c r="I93" i="14" s="1"/>
  <c r="J93" i="14" s="1"/>
  <c r="K93" i="14" s="1"/>
  <c r="G166" i="14"/>
  <c r="X27" i="9"/>
  <c r="W20" i="9"/>
  <c r="W19" i="9"/>
  <c r="W13" i="9"/>
  <c r="W12" i="9"/>
  <c r="N182" i="14" l="1"/>
  <c r="M62" i="13"/>
  <c r="O33" i="9" s="1"/>
  <c r="O14" i="5"/>
  <c r="L164" i="14"/>
  <c r="M91" i="14"/>
  <c r="Y29" i="9"/>
  <c r="Y27" i="9"/>
  <c r="X26" i="9"/>
  <c r="X20" i="9"/>
  <c r="X19" i="9"/>
  <c r="X16" i="9"/>
  <c r="X13" i="9"/>
  <c r="X12" i="9"/>
  <c r="G39" i="9"/>
  <c r="G24" i="9"/>
  <c r="H24" i="9"/>
  <c r="I24" i="9"/>
  <c r="G23" i="9"/>
  <c r="H23" i="9"/>
  <c r="I23" i="9"/>
  <c r="G17" i="9"/>
  <c r="H17" i="9"/>
  <c r="I17" i="9"/>
  <c r="O182" i="14" l="1"/>
  <c r="N62" i="13"/>
  <c r="P33" i="9" s="1"/>
  <c r="P14" i="5"/>
  <c r="M164" i="14"/>
  <c r="N91" i="14"/>
  <c r="Z29" i="9"/>
  <c r="Z27" i="9"/>
  <c r="Y26" i="9"/>
  <c r="Y20" i="9"/>
  <c r="Y19" i="9"/>
  <c r="Y16" i="9"/>
  <c r="Y13" i="9"/>
  <c r="Y12" i="9"/>
  <c r="B51" i="2"/>
  <c r="P182" i="14" l="1"/>
  <c r="O62" i="13"/>
  <c r="Q33" i="9" s="1"/>
  <c r="Q14" i="5"/>
  <c r="N164" i="14"/>
  <c r="O91" i="14"/>
  <c r="O164" i="14" s="1"/>
  <c r="AA29" i="9"/>
  <c r="AA27" i="9"/>
  <c r="Z26" i="9"/>
  <c r="Z20" i="9"/>
  <c r="Z19" i="9"/>
  <c r="Z16" i="9"/>
  <c r="Z13" i="9"/>
  <c r="Z12" i="9"/>
  <c r="U182" i="14" l="1"/>
  <c r="P62" i="13"/>
  <c r="R33" i="9" s="1"/>
  <c r="R14" i="5"/>
  <c r="AB29" i="9"/>
  <c r="AB27" i="9"/>
  <c r="AA26" i="9"/>
  <c r="AA20" i="9"/>
  <c r="AA19" i="9"/>
  <c r="AA16" i="9"/>
  <c r="AA13" i="9"/>
  <c r="AA12" i="9"/>
  <c r="V182" i="14" l="1"/>
  <c r="U62" i="13"/>
  <c r="W33" i="9" s="1"/>
  <c r="W14" i="5"/>
  <c r="AC29" i="9"/>
  <c r="AC27" i="9"/>
  <c r="AB26" i="9"/>
  <c r="AB20" i="9"/>
  <c r="AB19" i="9"/>
  <c r="AB16" i="9"/>
  <c r="AB13" i="9"/>
  <c r="AB12" i="9"/>
  <c r="W182" i="14" l="1"/>
  <c r="V62" i="13"/>
  <c r="X33" i="9" s="1"/>
  <c r="X14" i="5"/>
  <c r="AD29" i="9"/>
  <c r="AD27" i="9"/>
  <c r="AC26" i="9"/>
  <c r="AC20" i="9"/>
  <c r="AC19" i="9"/>
  <c r="AC16" i="9"/>
  <c r="AC13" i="9"/>
  <c r="AC12" i="9"/>
  <c r="X182" i="14" l="1"/>
  <c r="W62" i="13"/>
  <c r="Y33" i="9" s="1"/>
  <c r="Y14" i="5"/>
  <c r="AE29" i="9"/>
  <c r="AE27" i="9"/>
  <c r="AD26" i="9"/>
  <c r="AD20" i="9"/>
  <c r="AD19" i="9"/>
  <c r="AD16" i="9"/>
  <c r="AD13" i="9"/>
  <c r="AD12" i="9"/>
  <c r="Y182" i="14" l="1"/>
  <c r="X62" i="13"/>
  <c r="Z33" i="9" s="1"/>
  <c r="Z14" i="5"/>
  <c r="AF29" i="9"/>
  <c r="AF27" i="9"/>
  <c r="AE26" i="9"/>
  <c r="AE20" i="9"/>
  <c r="AE19" i="9"/>
  <c r="AE16" i="9"/>
  <c r="AE13" i="9"/>
  <c r="AE12" i="9"/>
  <c r="Z182" i="14" l="1"/>
  <c r="Y62" i="13"/>
  <c r="AA33" i="9" s="1"/>
  <c r="AA14" i="5"/>
  <c r="AG29" i="9"/>
  <c r="AG27" i="9"/>
  <c r="AF26" i="9"/>
  <c r="AF20" i="9"/>
  <c r="AF19" i="9"/>
  <c r="AF16" i="9"/>
  <c r="AF13" i="9"/>
  <c r="AF12" i="9"/>
  <c r="I166" i="14"/>
  <c r="J166" i="14"/>
  <c r="N19" i="14"/>
  <c r="O19" i="14" s="1"/>
  <c r="P19" i="14" s="1"/>
  <c r="Q19" i="14" s="1"/>
  <c r="R19" i="14" s="1"/>
  <c r="S19" i="14" l="1"/>
  <c r="T19" i="14" s="1"/>
  <c r="U19" i="14" s="1"/>
  <c r="V19" i="14" s="1"/>
  <c r="W19" i="14" s="1"/>
  <c r="X19" i="14" s="1"/>
  <c r="Y19" i="14" s="1"/>
  <c r="Z19" i="14" s="1"/>
  <c r="AA19" i="14" s="1"/>
  <c r="AB19" i="14" s="1"/>
  <c r="AC19" i="14" s="1"/>
  <c r="AD19" i="14" s="1"/>
  <c r="AE19" i="14" s="1"/>
  <c r="AF19" i="14" s="1"/>
  <c r="AG19" i="14" s="1"/>
  <c r="AA182" i="14"/>
  <c r="Z62" i="13"/>
  <c r="AB33" i="9" s="1"/>
  <c r="AB14" i="5"/>
  <c r="B29" i="9"/>
  <c r="B27" i="9"/>
  <c r="AG26" i="9"/>
  <c r="AG20" i="9"/>
  <c r="AG19" i="9"/>
  <c r="AG16" i="9"/>
  <c r="AG13" i="9"/>
  <c r="AG12" i="9"/>
  <c r="AB182" i="14" l="1"/>
  <c r="AA62" i="13"/>
  <c r="AC33" i="9" s="1"/>
  <c r="AC14" i="5"/>
  <c r="B26" i="9"/>
  <c r="B20" i="9"/>
  <c r="B19" i="9"/>
  <c r="B16" i="9"/>
  <c r="B13" i="9"/>
  <c r="B12" i="9"/>
  <c r="AC182" i="14" l="1"/>
  <c r="AB62" i="13"/>
  <c r="AD33" i="9" s="1"/>
  <c r="AD14" i="5"/>
  <c r="N28" i="2"/>
  <c r="O28" i="2"/>
  <c r="P28" i="2"/>
  <c r="Q28" i="2"/>
  <c r="R28" i="2"/>
  <c r="S28" i="2"/>
  <c r="T28" i="2"/>
  <c r="U28" i="2"/>
  <c r="V28" i="2"/>
  <c r="N30" i="2"/>
  <c r="O30" i="2"/>
  <c r="P30" i="2"/>
  <c r="Q30" i="2"/>
  <c r="R30" i="2"/>
  <c r="S30" i="2"/>
  <c r="T30" i="2"/>
  <c r="U30" i="2"/>
  <c r="V30" i="2"/>
  <c r="AD182" i="14" l="1"/>
  <c r="AC62" i="13"/>
  <c r="AE33" i="9" s="1"/>
  <c r="AE14" i="5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AB23" i="9"/>
  <c r="AC23" i="9"/>
  <c r="AD23" i="9"/>
  <c r="AE23" i="9"/>
  <c r="AF23" i="9"/>
  <c r="AG23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Y24" i="9"/>
  <c r="Z24" i="9"/>
  <c r="AA24" i="9"/>
  <c r="AB24" i="9"/>
  <c r="AC24" i="9"/>
  <c r="AD24" i="9"/>
  <c r="AE24" i="9"/>
  <c r="AF24" i="9"/>
  <c r="AG24" i="9"/>
  <c r="J24" i="9"/>
  <c r="J23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AG17" i="9"/>
  <c r="J17" i="9"/>
  <c r="H166" i="14"/>
  <c r="D165" i="14"/>
  <c r="B181" i="14"/>
  <c r="C181" i="14" s="1"/>
  <c r="D181" i="14" s="1"/>
  <c r="E181" i="14" s="1"/>
  <c r="F181" i="14" s="1"/>
  <c r="G181" i="14" s="1"/>
  <c r="H181" i="14" s="1"/>
  <c r="I181" i="14" s="1"/>
  <c r="J181" i="14" s="1"/>
  <c r="K181" i="14" s="1"/>
  <c r="L181" i="14" s="1"/>
  <c r="M181" i="14" s="1"/>
  <c r="N181" i="14" s="1"/>
  <c r="O181" i="14" s="1"/>
  <c r="P181" i="14" s="1"/>
  <c r="Q181" i="14" s="1"/>
  <c r="R181" i="14" s="1"/>
  <c r="S181" i="14" s="1"/>
  <c r="T181" i="14" s="1"/>
  <c r="U181" i="14" s="1"/>
  <c r="V181" i="14" s="1"/>
  <c r="W181" i="14" s="1"/>
  <c r="X181" i="14" s="1"/>
  <c r="Y181" i="14" s="1"/>
  <c r="Z181" i="14" s="1"/>
  <c r="AA181" i="14" s="1"/>
  <c r="AB181" i="14" s="1"/>
  <c r="AC181" i="14" s="1"/>
  <c r="AD181" i="14" s="1"/>
  <c r="AE181" i="14" s="1"/>
  <c r="AE182" i="14" l="1"/>
  <c r="AD62" i="13"/>
  <c r="AF33" i="9" s="1"/>
  <c r="AF14" i="5"/>
  <c r="B17" i="9"/>
  <c r="B23" i="9"/>
  <c r="B24" i="9"/>
  <c r="C24" i="4"/>
  <c r="B9" i="15" l="1"/>
  <c r="AH14" i="8"/>
  <c r="AE62" i="13"/>
  <c r="AG33" i="9" s="1"/>
  <c r="AG14" i="5"/>
  <c r="C14" i="6"/>
  <c r="B14" i="8" l="1"/>
  <c r="AG26" i="8"/>
  <c r="C9" i="15"/>
  <c r="B33" i="9"/>
  <c r="C30" i="2"/>
  <c r="C28" i="2"/>
  <c r="I28" i="2"/>
  <c r="J28" i="2"/>
  <c r="K30" i="2"/>
  <c r="L28" i="2"/>
  <c r="M28" i="2"/>
  <c r="B26" i="8" l="1"/>
  <c r="H28" i="2"/>
  <c r="G28" i="2"/>
  <c r="F28" i="2"/>
  <c r="G30" i="2"/>
  <c r="E30" i="2"/>
  <c r="E28" i="2"/>
  <c r="D30" i="2"/>
  <c r="M30" i="2"/>
  <c r="D28" i="2"/>
  <c r="I30" i="2"/>
  <c r="J30" i="2"/>
  <c r="H30" i="2"/>
  <c r="F30" i="2"/>
  <c r="K28" i="2"/>
  <c r="L30" i="2"/>
  <c r="B28" i="2" l="1"/>
  <c r="B30" i="2"/>
  <c r="D36" i="2"/>
  <c r="D42" i="1" l="1"/>
  <c r="E42" i="1" s="1"/>
  <c r="F42" i="1" s="1"/>
  <c r="G42" i="1" s="1"/>
  <c r="H42" i="1" s="1"/>
  <c r="D29" i="10" s="1"/>
  <c r="D39" i="1"/>
  <c r="E39" i="1" s="1"/>
  <c r="F39" i="1" s="1"/>
  <c r="G39" i="1" s="1"/>
  <c r="H39" i="1" s="1"/>
  <c r="I39" i="1" s="1"/>
  <c r="J39" i="1" s="1"/>
  <c r="K39" i="1" s="1"/>
  <c r="L39" i="1" s="1"/>
  <c r="M39" i="1" s="1"/>
  <c r="N39" i="1" s="1"/>
  <c r="O39" i="1" s="1"/>
  <c r="P39" i="1" s="1"/>
  <c r="Q39" i="1" s="1"/>
  <c r="R39" i="1" s="1"/>
  <c r="S39" i="1" s="1"/>
  <c r="T39" i="1" s="1"/>
  <c r="U39" i="1" s="1"/>
  <c r="V39" i="1" s="1"/>
  <c r="W39" i="1" s="1"/>
  <c r="X39" i="1" s="1"/>
  <c r="Y39" i="1" s="1"/>
  <c r="Z39" i="1" s="1"/>
  <c r="AA39" i="1" s="1"/>
  <c r="AB39" i="1" s="1"/>
  <c r="AC39" i="1" s="1"/>
  <c r="AD39" i="1" s="1"/>
  <c r="AE39" i="1" s="1"/>
  <c r="AF39" i="1" s="1"/>
  <c r="AG39" i="1" s="1"/>
  <c r="AH39" i="1" s="1"/>
  <c r="AI39" i="1" s="1"/>
  <c r="AJ39" i="1" s="1"/>
  <c r="AK39" i="1" s="1"/>
  <c r="AL39" i="1" s="1"/>
  <c r="B174" i="14"/>
  <c r="C174" i="14" s="1"/>
  <c r="D174" i="14" s="1"/>
  <c r="E174" i="14" s="1"/>
  <c r="F174" i="14" s="1"/>
  <c r="G174" i="14" s="1"/>
  <c r="H174" i="14" s="1"/>
  <c r="I174" i="14" s="1"/>
  <c r="J174" i="14" s="1"/>
  <c r="K174" i="14" s="1"/>
  <c r="L174" i="14" s="1"/>
  <c r="M174" i="14" s="1"/>
  <c r="N174" i="14" s="1"/>
  <c r="O174" i="14" s="1"/>
  <c r="P174" i="14" s="1"/>
  <c r="Q174" i="14" s="1"/>
  <c r="R174" i="14" s="1"/>
  <c r="S174" i="14" s="1"/>
  <c r="T174" i="14" s="1"/>
  <c r="U174" i="14" s="1"/>
  <c r="V174" i="14" s="1"/>
  <c r="W174" i="14" s="1"/>
  <c r="X174" i="14" s="1"/>
  <c r="Y174" i="14" s="1"/>
  <c r="Z174" i="14" s="1"/>
  <c r="AA174" i="14" s="1"/>
  <c r="AB174" i="14" s="1"/>
  <c r="AC174" i="14" s="1"/>
  <c r="AD174" i="14" s="1"/>
  <c r="AE174" i="14" s="1"/>
  <c r="E39" i="9"/>
  <c r="F39" i="9"/>
  <c r="D39" i="9"/>
  <c r="V39" i="9"/>
  <c r="I42" i="1" l="1"/>
  <c r="E29" i="10" s="1"/>
  <c r="D28" i="10"/>
  <c r="B65" i="13"/>
  <c r="C65" i="13" s="1"/>
  <c r="D65" i="13" s="1"/>
  <c r="E65" i="13" s="1"/>
  <c r="F65" i="13" s="1"/>
  <c r="G65" i="13" s="1"/>
  <c r="H65" i="13" s="1"/>
  <c r="I65" i="13" s="1"/>
  <c r="J65" i="13" s="1"/>
  <c r="K65" i="13" s="1"/>
  <c r="L65" i="13" s="1"/>
  <c r="M65" i="13" s="1"/>
  <c r="N65" i="13" s="1"/>
  <c r="O65" i="13" s="1"/>
  <c r="P65" i="13" s="1"/>
  <c r="Q65" i="13" s="1"/>
  <c r="R65" i="13" s="1"/>
  <c r="S65" i="13" s="1"/>
  <c r="T65" i="13" s="1"/>
  <c r="U65" i="13" s="1"/>
  <c r="V65" i="13" s="1"/>
  <c r="W65" i="13" s="1"/>
  <c r="X65" i="13" s="1"/>
  <c r="Y65" i="13" s="1"/>
  <c r="Z65" i="13" s="1"/>
  <c r="AA65" i="13" s="1"/>
  <c r="AB65" i="13" s="1"/>
  <c r="AC65" i="13" s="1"/>
  <c r="AD65" i="13" s="1"/>
  <c r="AE65" i="13" s="1"/>
  <c r="B49" i="13"/>
  <c r="C49" i="13" s="1"/>
  <c r="D49" i="13" s="1"/>
  <c r="E49" i="13" s="1"/>
  <c r="F49" i="13" s="1"/>
  <c r="G49" i="13" s="1"/>
  <c r="H49" i="13" s="1"/>
  <c r="I49" i="13" s="1"/>
  <c r="J49" i="13" s="1"/>
  <c r="K49" i="13" s="1"/>
  <c r="L49" i="13" s="1"/>
  <c r="M49" i="13" s="1"/>
  <c r="N49" i="13" s="1"/>
  <c r="O49" i="13" s="1"/>
  <c r="P49" i="13" s="1"/>
  <c r="Q49" i="13" s="1"/>
  <c r="R49" i="13" s="1"/>
  <c r="S49" i="13" s="1"/>
  <c r="T49" i="13" s="1"/>
  <c r="U49" i="13" s="1"/>
  <c r="V49" i="13" s="1"/>
  <c r="W49" i="13" s="1"/>
  <c r="X49" i="13" s="1"/>
  <c r="Y49" i="13" s="1"/>
  <c r="Z49" i="13" s="1"/>
  <c r="AA49" i="13" s="1"/>
  <c r="AB49" i="13" s="1"/>
  <c r="AC49" i="13" s="1"/>
  <c r="AD49" i="13" s="1"/>
  <c r="AE49" i="13" s="1"/>
  <c r="J42" i="1" l="1"/>
  <c r="F29" i="10" s="1"/>
  <c r="E28" i="10"/>
  <c r="F27" i="1"/>
  <c r="E27" i="1"/>
  <c r="K42" i="1" l="1"/>
  <c r="G29" i="10" s="1"/>
  <c r="F28" i="10"/>
  <c r="F28" i="1"/>
  <c r="E28" i="1"/>
  <c r="L42" i="1" l="1"/>
  <c r="H29" i="10" s="1"/>
  <c r="G28" i="10"/>
  <c r="V18" i="14"/>
  <c r="V17" i="14"/>
  <c r="M42" i="1" l="1"/>
  <c r="I29" i="10" s="1"/>
  <c r="H28" i="10"/>
  <c r="W17" i="14"/>
  <c r="V10" i="14"/>
  <c r="W10" i="14" s="1"/>
  <c r="V11" i="14"/>
  <c r="D11" i="14"/>
  <c r="D10" i="14"/>
  <c r="G10" i="14" s="1"/>
  <c r="N42" i="1" l="1"/>
  <c r="J29" i="10" s="1"/>
  <c r="I28" i="10"/>
  <c r="V92" i="14"/>
  <c r="I10" i="14"/>
  <c r="I17" i="14" s="1"/>
  <c r="J10" i="14"/>
  <c r="J17" i="14" s="1"/>
  <c r="K10" i="14"/>
  <c r="K17" i="14" s="1"/>
  <c r="M10" i="14"/>
  <c r="N10" i="14"/>
  <c r="L10" i="14"/>
  <c r="E10" i="14"/>
  <c r="E17" i="14" s="1"/>
  <c r="D17" i="14"/>
  <c r="X17" i="14"/>
  <c r="F10" i="14"/>
  <c r="F17" i="14" s="1"/>
  <c r="E11" i="14"/>
  <c r="F11" i="14"/>
  <c r="X10" i="14"/>
  <c r="G17" i="14"/>
  <c r="H10" i="14"/>
  <c r="W92" i="14" l="1"/>
  <c r="W165" i="14" s="1"/>
  <c r="V165" i="14"/>
  <c r="G92" i="14"/>
  <c r="O42" i="1"/>
  <c r="K29" i="10" s="1"/>
  <c r="J28" i="10"/>
  <c r="Y17" i="14"/>
  <c r="Z17" i="14" s="1"/>
  <c r="O17" i="14"/>
  <c r="L17" i="14"/>
  <c r="N17" i="14"/>
  <c r="M17" i="14"/>
  <c r="H17" i="14"/>
  <c r="Y10" i="14"/>
  <c r="X92" i="14" l="1"/>
  <c r="X165" i="14" s="1"/>
  <c r="G165" i="14"/>
  <c r="H92" i="14"/>
  <c r="G11" i="14"/>
  <c r="P42" i="1"/>
  <c r="L29" i="10" s="1"/>
  <c r="K28" i="10"/>
  <c r="Y92" i="14"/>
  <c r="Y165" i="14" s="1"/>
  <c r="AA17" i="14"/>
  <c r="Z10" i="14"/>
  <c r="I92" i="14" l="1"/>
  <c r="H165" i="14"/>
  <c r="H11" i="14"/>
  <c r="Q42" i="1"/>
  <c r="M29" i="10" s="1"/>
  <c r="L28" i="10"/>
  <c r="Z92" i="14"/>
  <c r="Z165" i="14" s="1"/>
  <c r="P92" i="14"/>
  <c r="P165" i="14" s="1"/>
  <c r="AA10" i="14"/>
  <c r="AB17" i="14"/>
  <c r="J92" i="14" l="1"/>
  <c r="I165" i="14"/>
  <c r="I11" i="14"/>
  <c r="R42" i="1"/>
  <c r="N29" i="10" s="1"/>
  <c r="M28" i="10"/>
  <c r="AA92" i="14"/>
  <c r="AA165" i="14" s="1"/>
  <c r="Q92" i="14"/>
  <c r="Q165" i="14" s="1"/>
  <c r="AC17" i="14"/>
  <c r="AB10" i="14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F25" i="1"/>
  <c r="E24" i="1"/>
  <c r="E25" i="1"/>
  <c r="AB40" i="2" l="1"/>
  <c r="AC40" i="2"/>
  <c r="AE40" i="2"/>
  <c r="AF40" i="2"/>
  <c r="AG40" i="2"/>
  <c r="AD40" i="2"/>
  <c r="AA40" i="2"/>
  <c r="Z40" i="2"/>
  <c r="Y40" i="2"/>
  <c r="W40" i="2"/>
  <c r="X40" i="2"/>
  <c r="K92" i="14"/>
  <c r="J165" i="14"/>
  <c r="J11" i="14"/>
  <c r="N40" i="2"/>
  <c r="O40" i="2"/>
  <c r="B40" i="2"/>
  <c r="S40" i="2"/>
  <c r="U40" i="2"/>
  <c r="P40" i="2"/>
  <c r="R40" i="2"/>
  <c r="T40" i="2"/>
  <c r="Q40" i="2"/>
  <c r="V40" i="2"/>
  <c r="C40" i="2"/>
  <c r="S42" i="1"/>
  <c r="O29" i="10" s="1"/>
  <c r="N28" i="10"/>
  <c r="AB92" i="14"/>
  <c r="AB165" i="14" s="1"/>
  <c r="R92" i="14"/>
  <c r="R165" i="14" s="1"/>
  <c r="J40" i="2"/>
  <c r="F40" i="2"/>
  <c r="K40" i="2"/>
  <c r="M40" i="2"/>
  <c r="H40" i="2"/>
  <c r="I40" i="2"/>
  <c r="D40" i="2"/>
  <c r="L40" i="2"/>
  <c r="G40" i="2"/>
  <c r="E40" i="2"/>
  <c r="AC10" i="14"/>
  <c r="AD17" i="14"/>
  <c r="F167" i="14"/>
  <c r="G167" i="14"/>
  <c r="V20" i="14"/>
  <c r="E167" i="14"/>
  <c r="L92" i="14" l="1"/>
  <c r="K165" i="14"/>
  <c r="K11" i="14"/>
  <c r="T42" i="1"/>
  <c r="P29" i="10" s="1"/>
  <c r="O28" i="10"/>
  <c r="AC92" i="14"/>
  <c r="AC165" i="14" s="1"/>
  <c r="S92" i="14"/>
  <c r="S165" i="14" s="1"/>
  <c r="P91" i="14"/>
  <c r="P164" i="14" s="1"/>
  <c r="P17" i="14" s="1"/>
  <c r="O10" i="14"/>
  <c r="AE17" i="14"/>
  <c r="AD10" i="14"/>
  <c r="B34" i="1"/>
  <c r="C34" i="1"/>
  <c r="B35" i="1"/>
  <c r="C35" i="1"/>
  <c r="E36" i="2"/>
  <c r="F36" i="2" s="1"/>
  <c r="G36" i="2" s="1"/>
  <c r="H36" i="2" s="1"/>
  <c r="I36" i="2" s="1"/>
  <c r="J36" i="2" s="1"/>
  <c r="K36" i="2" s="1"/>
  <c r="L36" i="2" s="1"/>
  <c r="M36" i="2" s="1"/>
  <c r="N36" i="2" s="1"/>
  <c r="O36" i="2" s="1"/>
  <c r="P36" i="2" s="1"/>
  <c r="Q36" i="2" s="1"/>
  <c r="R36" i="2" s="1"/>
  <c r="S36" i="2" s="1"/>
  <c r="T36" i="2" s="1"/>
  <c r="U36" i="2" s="1"/>
  <c r="V36" i="2" s="1"/>
  <c r="W36" i="2" s="1"/>
  <c r="X36" i="2" s="1"/>
  <c r="Y36" i="2" s="1"/>
  <c r="Z36" i="2" s="1"/>
  <c r="AA36" i="2" s="1"/>
  <c r="AB36" i="2" s="1"/>
  <c r="AC36" i="2" s="1"/>
  <c r="AD36" i="2" s="1"/>
  <c r="AE36" i="2" s="1"/>
  <c r="AF36" i="2" s="1"/>
  <c r="AG36" i="2" s="1"/>
  <c r="M92" i="14" l="1"/>
  <c r="L165" i="14"/>
  <c r="L11" i="14"/>
  <c r="U42" i="1"/>
  <c r="Q29" i="10" s="1"/>
  <c r="P28" i="10"/>
  <c r="AD92" i="14"/>
  <c r="AD165" i="14" s="1"/>
  <c r="T92" i="14"/>
  <c r="T165" i="14" s="1"/>
  <c r="U17" i="7"/>
  <c r="Q91" i="14"/>
  <c r="Q164" i="14" s="1"/>
  <c r="Q17" i="14" s="1"/>
  <c r="P10" i="14"/>
  <c r="AE10" i="14"/>
  <c r="AF17" i="14"/>
  <c r="V14" i="14"/>
  <c r="V21" i="14" s="1"/>
  <c r="U18" i="7" s="1"/>
  <c r="V13" i="14"/>
  <c r="T186" i="14" s="1"/>
  <c r="D14" i="14"/>
  <c r="D13" i="14"/>
  <c r="V12" i="14"/>
  <c r="U11" i="7" s="1"/>
  <c r="D12" i="14"/>
  <c r="C11" i="7" s="1"/>
  <c r="N92" i="14" l="1"/>
  <c r="M165" i="14"/>
  <c r="V42" i="1"/>
  <c r="R29" i="10" s="1"/>
  <c r="Q28" i="10"/>
  <c r="T179" i="14"/>
  <c r="AE92" i="14"/>
  <c r="U92" i="14"/>
  <c r="U165" i="14" s="1"/>
  <c r="U12" i="7"/>
  <c r="V12" i="5"/>
  <c r="AG17" i="14"/>
  <c r="AF10" i="14"/>
  <c r="C12" i="7"/>
  <c r="R91" i="14"/>
  <c r="R164" i="14" s="1"/>
  <c r="R17" i="14" s="1"/>
  <c r="Q10" i="14"/>
  <c r="G12" i="14"/>
  <c r="F11" i="7" s="1"/>
  <c r="F12" i="14"/>
  <c r="E11" i="7" s="1"/>
  <c r="E12" i="14"/>
  <c r="D11" i="7" s="1"/>
  <c r="K12" i="14"/>
  <c r="J11" i="7" s="1"/>
  <c r="J12" i="14"/>
  <c r="I11" i="7" s="1"/>
  <c r="I12" i="14"/>
  <c r="H11" i="7" s="1"/>
  <c r="H12" i="14"/>
  <c r="G11" i="7" s="1"/>
  <c r="V93" i="14"/>
  <c r="V94" i="14"/>
  <c r="W94" i="14" s="1"/>
  <c r="X94" i="14" s="1"/>
  <c r="Y94" i="14" s="1"/>
  <c r="Z94" i="14" s="1"/>
  <c r="AA94" i="14" s="1"/>
  <c r="AB94" i="14" s="1"/>
  <c r="AC94" i="14" s="1"/>
  <c r="AD94" i="14" s="1"/>
  <c r="AE94" i="14" s="1"/>
  <c r="AF94" i="14" s="1"/>
  <c r="AG94" i="14" s="1"/>
  <c r="C94" i="14" s="1"/>
  <c r="M93" i="14" l="1"/>
  <c r="L93" i="14"/>
  <c r="L12" i="14" s="1"/>
  <c r="N93" i="14"/>
  <c r="O93" i="14"/>
  <c r="P93" i="14"/>
  <c r="Q93" i="14"/>
  <c r="R93" i="14"/>
  <c r="S93" i="14"/>
  <c r="T93" i="14"/>
  <c r="U93" i="14"/>
  <c r="AF92" i="14"/>
  <c r="AE165" i="14"/>
  <c r="O92" i="14"/>
  <c r="O165" i="14" s="1"/>
  <c r="N165" i="14"/>
  <c r="K11" i="7"/>
  <c r="W42" i="1"/>
  <c r="S29" i="10" s="1"/>
  <c r="R28" i="10"/>
  <c r="V11" i="5"/>
  <c r="W93" i="14"/>
  <c r="AG10" i="14"/>
  <c r="S91" i="14"/>
  <c r="S164" i="14" s="1"/>
  <c r="S17" i="14" s="1"/>
  <c r="R10" i="14"/>
  <c r="AG92" i="14" l="1"/>
  <c r="C92" i="14" s="1"/>
  <c r="AF165" i="14"/>
  <c r="X42" i="1"/>
  <c r="T29" i="10" s="1"/>
  <c r="S28" i="10"/>
  <c r="X93" i="14"/>
  <c r="T91" i="14"/>
  <c r="T164" i="14" s="1"/>
  <c r="T17" i="14" s="1"/>
  <c r="S10" i="14"/>
  <c r="AG165" i="14" l="1"/>
  <c r="C165" i="14" s="1"/>
  <c r="Y42" i="1"/>
  <c r="U29" i="10" s="1"/>
  <c r="T28" i="10"/>
  <c r="Y93" i="14"/>
  <c r="U91" i="14"/>
  <c r="T10" i="14"/>
  <c r="C27" i="10"/>
  <c r="U10" i="14" l="1"/>
  <c r="U164" i="14"/>
  <c r="U17" i="14" s="1"/>
  <c r="Z42" i="1"/>
  <c r="V29" i="10" s="1"/>
  <c r="U28" i="10"/>
  <c r="Z93" i="14"/>
  <c r="AA42" i="1" l="1"/>
  <c r="W29" i="10" s="1"/>
  <c r="V28" i="10"/>
  <c r="AA93" i="14"/>
  <c r="AB42" i="1" l="1"/>
  <c r="X29" i="10" s="1"/>
  <c r="W28" i="10"/>
  <c r="AB93" i="14"/>
  <c r="AC42" i="1" l="1"/>
  <c r="Y29" i="10" s="1"/>
  <c r="X28" i="10"/>
  <c r="AC93" i="14"/>
  <c r="W18" i="14"/>
  <c r="AD42" i="1" l="1"/>
  <c r="Z29" i="10" s="1"/>
  <c r="Y28" i="10"/>
  <c r="AD93" i="14"/>
  <c r="X18" i="14"/>
  <c r="V17" i="7"/>
  <c r="K40" i="13"/>
  <c r="L40" i="13"/>
  <c r="M40" i="13"/>
  <c r="N40" i="13"/>
  <c r="O40" i="13"/>
  <c r="P40" i="13"/>
  <c r="Q40" i="13"/>
  <c r="R40" i="13"/>
  <c r="S40" i="13"/>
  <c r="T40" i="13"/>
  <c r="U40" i="13"/>
  <c r="V40" i="13"/>
  <c r="W40" i="13"/>
  <c r="X40" i="13"/>
  <c r="Y40" i="13"/>
  <c r="Z40" i="13"/>
  <c r="AA40" i="13"/>
  <c r="AB40" i="13"/>
  <c r="AC40" i="13"/>
  <c r="AD40" i="13"/>
  <c r="AE40" i="13"/>
  <c r="C40" i="13"/>
  <c r="D40" i="13"/>
  <c r="E40" i="13"/>
  <c r="F40" i="13"/>
  <c r="G40" i="13"/>
  <c r="H40" i="13"/>
  <c r="I40" i="13"/>
  <c r="J40" i="13"/>
  <c r="B40" i="13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C26" i="7"/>
  <c r="B19" i="7"/>
  <c r="D21" i="14"/>
  <c r="D19" i="14"/>
  <c r="C25" i="4"/>
  <c r="AH19" i="3" s="1"/>
  <c r="B46" i="13"/>
  <c r="B36" i="13"/>
  <c r="C36" i="13" s="1"/>
  <c r="D36" i="13" s="1"/>
  <c r="E36" i="13" s="1"/>
  <c r="F36" i="13" s="1"/>
  <c r="G36" i="13" s="1"/>
  <c r="H36" i="13" s="1"/>
  <c r="I36" i="13" s="1"/>
  <c r="J36" i="13" s="1"/>
  <c r="K36" i="13" s="1"/>
  <c r="L36" i="13" s="1"/>
  <c r="M36" i="13" s="1"/>
  <c r="N36" i="13" s="1"/>
  <c r="O36" i="13" s="1"/>
  <c r="P36" i="13" s="1"/>
  <c r="Q36" i="13" s="1"/>
  <c r="R36" i="13" s="1"/>
  <c r="S36" i="13" s="1"/>
  <c r="T36" i="13" s="1"/>
  <c r="U36" i="13" s="1"/>
  <c r="V36" i="13" s="1"/>
  <c r="W36" i="13" s="1"/>
  <c r="X36" i="13" s="1"/>
  <c r="Y36" i="13" s="1"/>
  <c r="Z36" i="13" s="1"/>
  <c r="AA36" i="13" s="1"/>
  <c r="AB36" i="13" s="1"/>
  <c r="AC36" i="13" s="1"/>
  <c r="AD36" i="13" s="1"/>
  <c r="AE36" i="13" s="1"/>
  <c r="B42" i="13"/>
  <c r="C42" i="13" s="1"/>
  <c r="D42" i="13" s="1"/>
  <c r="E42" i="13" s="1"/>
  <c r="F42" i="13" s="1"/>
  <c r="G42" i="13" s="1"/>
  <c r="H42" i="13" s="1"/>
  <c r="I42" i="13" s="1"/>
  <c r="J42" i="13" s="1"/>
  <c r="K42" i="13" s="1"/>
  <c r="L42" i="13" s="1"/>
  <c r="M42" i="13" s="1"/>
  <c r="N42" i="13" s="1"/>
  <c r="O42" i="13" s="1"/>
  <c r="P42" i="13" s="1"/>
  <c r="Q42" i="13" s="1"/>
  <c r="R42" i="13" s="1"/>
  <c r="S42" i="13" s="1"/>
  <c r="T42" i="13" s="1"/>
  <c r="U42" i="13" s="1"/>
  <c r="V42" i="13" s="1"/>
  <c r="W42" i="13" s="1"/>
  <c r="X42" i="13" s="1"/>
  <c r="Y42" i="13" s="1"/>
  <c r="Z42" i="13" s="1"/>
  <c r="AA42" i="13" s="1"/>
  <c r="AB42" i="13" s="1"/>
  <c r="AC42" i="13" s="1"/>
  <c r="AD42" i="13" s="1"/>
  <c r="AE42" i="13" s="1"/>
  <c r="D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AF21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AF20" i="6"/>
  <c r="D19" i="6"/>
  <c r="C46" i="13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  <c r="AF11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AF12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AF13" i="6"/>
  <c r="D11" i="6"/>
  <c r="D12" i="6"/>
  <c r="D13" i="6"/>
  <c r="C52" i="2"/>
  <c r="W21" i="14"/>
  <c r="D16" i="14"/>
  <c r="E16" i="14" s="1"/>
  <c r="F16" i="14" s="1"/>
  <c r="G16" i="14" s="1"/>
  <c r="H16" i="14" s="1"/>
  <c r="I16" i="14" s="1"/>
  <c r="J16" i="14" s="1"/>
  <c r="K16" i="14" s="1"/>
  <c r="L16" i="14" s="1"/>
  <c r="M16" i="14" s="1"/>
  <c r="N16" i="14" s="1"/>
  <c r="O16" i="14" s="1"/>
  <c r="P16" i="14" s="1"/>
  <c r="Q16" i="14" s="1"/>
  <c r="R16" i="14" s="1"/>
  <c r="S16" i="14" s="1"/>
  <c r="T16" i="14" s="1"/>
  <c r="U16" i="14" s="1"/>
  <c r="V16" i="14" s="1"/>
  <c r="W16" i="14" s="1"/>
  <c r="X16" i="14" s="1"/>
  <c r="Y16" i="14" s="1"/>
  <c r="Z16" i="14" s="1"/>
  <c r="AA16" i="14" s="1"/>
  <c r="AB16" i="14" s="1"/>
  <c r="AC16" i="14" s="1"/>
  <c r="AD16" i="14" s="1"/>
  <c r="AE16" i="14" s="1"/>
  <c r="AF16" i="14" s="1"/>
  <c r="AG16" i="14" s="1"/>
  <c r="D167" i="14"/>
  <c r="D163" i="14"/>
  <c r="E163" i="14" s="1"/>
  <c r="F163" i="14" s="1"/>
  <c r="G163" i="14" s="1"/>
  <c r="H163" i="14" s="1"/>
  <c r="I163" i="14" s="1"/>
  <c r="J163" i="14" s="1"/>
  <c r="K163" i="14" s="1"/>
  <c r="L163" i="14" s="1"/>
  <c r="M163" i="14" s="1"/>
  <c r="N163" i="14" s="1"/>
  <c r="O163" i="14" s="1"/>
  <c r="P163" i="14" s="1"/>
  <c r="Q163" i="14" s="1"/>
  <c r="R163" i="14" s="1"/>
  <c r="S163" i="14" s="1"/>
  <c r="T163" i="14" s="1"/>
  <c r="U163" i="14" s="1"/>
  <c r="V163" i="14" s="1"/>
  <c r="W163" i="14" s="1"/>
  <c r="X163" i="14" s="1"/>
  <c r="Y163" i="14" s="1"/>
  <c r="Z163" i="14" s="1"/>
  <c r="AA163" i="14" s="1"/>
  <c r="AB163" i="14" s="1"/>
  <c r="AC163" i="14" s="1"/>
  <c r="AD163" i="14" s="1"/>
  <c r="AE163" i="14" s="1"/>
  <c r="AF163" i="14" s="1"/>
  <c r="AG163" i="14" s="1"/>
  <c r="D90" i="14"/>
  <c r="E90" i="14" s="1"/>
  <c r="F90" i="14" s="1"/>
  <c r="G90" i="14" s="1"/>
  <c r="H90" i="14" s="1"/>
  <c r="I90" i="14" s="1"/>
  <c r="J90" i="14" s="1"/>
  <c r="K90" i="14" s="1"/>
  <c r="L90" i="14" s="1"/>
  <c r="M90" i="14" s="1"/>
  <c r="N90" i="14" s="1"/>
  <c r="O90" i="14" s="1"/>
  <c r="P90" i="14" s="1"/>
  <c r="Q90" i="14" s="1"/>
  <c r="R90" i="14" s="1"/>
  <c r="S90" i="14" s="1"/>
  <c r="T90" i="14" s="1"/>
  <c r="U90" i="14" s="1"/>
  <c r="V90" i="14" s="1"/>
  <c r="W90" i="14" s="1"/>
  <c r="X90" i="14" s="1"/>
  <c r="Y90" i="14" s="1"/>
  <c r="Z90" i="14" s="1"/>
  <c r="AA90" i="14" s="1"/>
  <c r="AB90" i="14" s="1"/>
  <c r="AC90" i="14" s="1"/>
  <c r="AD90" i="14" s="1"/>
  <c r="AE90" i="14" s="1"/>
  <c r="AF90" i="14" s="1"/>
  <c r="AG90" i="14" s="1"/>
  <c r="D9" i="14"/>
  <c r="E9" i="14" s="1"/>
  <c r="F9" i="14" s="1"/>
  <c r="G9" i="14" s="1"/>
  <c r="H9" i="14" s="1"/>
  <c r="I9" i="14" s="1"/>
  <c r="J9" i="14" s="1"/>
  <c r="K9" i="14" s="1"/>
  <c r="L9" i="14" s="1"/>
  <c r="M9" i="14" s="1"/>
  <c r="N9" i="14" s="1"/>
  <c r="O9" i="14" s="1"/>
  <c r="P9" i="14" s="1"/>
  <c r="Q9" i="14" s="1"/>
  <c r="R9" i="14" s="1"/>
  <c r="S9" i="14" s="1"/>
  <c r="T9" i="14" s="1"/>
  <c r="U9" i="14" s="1"/>
  <c r="V9" i="14" s="1"/>
  <c r="W9" i="14" s="1"/>
  <c r="X9" i="14" s="1"/>
  <c r="Y9" i="14" s="1"/>
  <c r="Z9" i="14" s="1"/>
  <c r="AA9" i="14" s="1"/>
  <c r="AB9" i="14" s="1"/>
  <c r="AC9" i="14" s="1"/>
  <c r="AD9" i="14" s="1"/>
  <c r="AE9" i="14" s="1"/>
  <c r="AF9" i="14" s="1"/>
  <c r="AG9" i="14" s="1"/>
  <c r="E19" i="14"/>
  <c r="D18" i="14"/>
  <c r="D14" i="6"/>
  <c r="D30" i="6" s="1"/>
  <c r="M14" i="6"/>
  <c r="O14" i="6"/>
  <c r="O30" i="6" s="1"/>
  <c r="P14" i="6"/>
  <c r="P30" i="6" s="1"/>
  <c r="X14" i="6"/>
  <c r="X30" i="6" s="1"/>
  <c r="Y14" i="6"/>
  <c r="Y30" i="6" s="1"/>
  <c r="C11" i="6"/>
  <c r="C13" i="6"/>
  <c r="C12" i="6"/>
  <c r="D48" i="2"/>
  <c r="E48" i="2" s="1"/>
  <c r="F48" i="2" s="1"/>
  <c r="G48" i="2" s="1"/>
  <c r="H48" i="2" s="1"/>
  <c r="I48" i="2" s="1"/>
  <c r="J48" i="2" s="1"/>
  <c r="K48" i="2" s="1"/>
  <c r="L48" i="2" s="1"/>
  <c r="M48" i="2" s="1"/>
  <c r="N48" i="2" s="1"/>
  <c r="O48" i="2" s="1"/>
  <c r="P48" i="2" s="1"/>
  <c r="Q48" i="2" s="1"/>
  <c r="R48" i="2" s="1"/>
  <c r="S48" i="2" s="1"/>
  <c r="T48" i="2" s="1"/>
  <c r="U48" i="2" s="1"/>
  <c r="V48" i="2" s="1"/>
  <c r="W48" i="2" s="1"/>
  <c r="X48" i="2" s="1"/>
  <c r="Y48" i="2" s="1"/>
  <c r="Z48" i="2" s="1"/>
  <c r="AA48" i="2" s="1"/>
  <c r="AB48" i="2" s="1"/>
  <c r="AC48" i="2" s="1"/>
  <c r="AD48" i="2" s="1"/>
  <c r="AE48" i="2" s="1"/>
  <c r="AF48" i="2" s="1"/>
  <c r="AG48" i="2" s="1"/>
  <c r="C19" i="6"/>
  <c r="C21" i="6"/>
  <c r="C20" i="6"/>
  <c r="D35" i="1"/>
  <c r="E35" i="1"/>
  <c r="D41" i="1" s="1"/>
  <c r="F35" i="1"/>
  <c r="G35" i="1"/>
  <c r="H35" i="1"/>
  <c r="I35" i="1"/>
  <c r="B93" i="1"/>
  <c r="C93" i="1" s="1"/>
  <c r="D93" i="1" s="1"/>
  <c r="E93" i="1" s="1"/>
  <c r="F93" i="1" s="1"/>
  <c r="G93" i="1" s="1"/>
  <c r="H93" i="1" s="1"/>
  <c r="I93" i="1" s="1"/>
  <c r="J93" i="1" s="1"/>
  <c r="K93" i="1" s="1"/>
  <c r="L93" i="1" s="1"/>
  <c r="M93" i="1" s="1"/>
  <c r="N93" i="1" s="1"/>
  <c r="O93" i="1" s="1"/>
  <c r="P93" i="1" s="1"/>
  <c r="Q93" i="1" s="1"/>
  <c r="B96" i="1" s="1"/>
  <c r="C96" i="1" s="1"/>
  <c r="D96" i="1" s="1"/>
  <c r="E96" i="1" s="1"/>
  <c r="F96" i="1" s="1"/>
  <c r="G96" i="1" s="1"/>
  <c r="H96" i="1" s="1"/>
  <c r="I96" i="1" s="1"/>
  <c r="J96" i="1" s="1"/>
  <c r="K96" i="1" s="1"/>
  <c r="L96" i="1" s="1"/>
  <c r="M96" i="1" s="1"/>
  <c r="N96" i="1" s="1"/>
  <c r="O96" i="1" s="1"/>
  <c r="B92" i="1"/>
  <c r="C92" i="1" s="1"/>
  <c r="D92" i="1" s="1"/>
  <c r="E92" i="1" s="1"/>
  <c r="F92" i="1" s="1"/>
  <c r="G92" i="1" s="1"/>
  <c r="H92" i="1" s="1"/>
  <c r="I92" i="1" s="1"/>
  <c r="J92" i="1" s="1"/>
  <c r="K92" i="1" s="1"/>
  <c r="L92" i="1" s="1"/>
  <c r="M92" i="1" s="1"/>
  <c r="N92" i="1" s="1"/>
  <c r="O92" i="1" s="1"/>
  <c r="P92" i="1" s="1"/>
  <c r="Q92" i="1" s="1"/>
  <c r="B95" i="1" s="1"/>
  <c r="C95" i="1" s="1"/>
  <c r="D95" i="1" s="1"/>
  <c r="E95" i="1" s="1"/>
  <c r="F95" i="1" s="1"/>
  <c r="G95" i="1" s="1"/>
  <c r="H95" i="1" s="1"/>
  <c r="I95" i="1" s="1"/>
  <c r="J95" i="1" s="1"/>
  <c r="K95" i="1" s="1"/>
  <c r="L95" i="1" s="1"/>
  <c r="M95" i="1" s="1"/>
  <c r="N95" i="1" s="1"/>
  <c r="O95" i="1" s="1"/>
  <c r="I34" i="1"/>
  <c r="H34" i="1"/>
  <c r="G34" i="1"/>
  <c r="D34" i="10"/>
  <c r="E34" i="10" s="1"/>
  <c r="F34" i="10" s="1"/>
  <c r="G34" i="10" s="1"/>
  <c r="H34" i="10" s="1"/>
  <c r="I34" i="10" s="1"/>
  <c r="J34" i="10" s="1"/>
  <c r="K34" i="10" s="1"/>
  <c r="L34" i="10" s="1"/>
  <c r="M34" i="10" s="1"/>
  <c r="N34" i="10" s="1"/>
  <c r="O34" i="10" s="1"/>
  <c r="P34" i="10" s="1"/>
  <c r="Q34" i="10" s="1"/>
  <c r="R34" i="10" s="1"/>
  <c r="S34" i="10" s="1"/>
  <c r="T34" i="10" s="1"/>
  <c r="U34" i="10" s="1"/>
  <c r="V34" i="10" s="1"/>
  <c r="W34" i="10" s="1"/>
  <c r="X34" i="10" s="1"/>
  <c r="Y34" i="10" s="1"/>
  <c r="Z34" i="10" s="1"/>
  <c r="AA34" i="10" s="1"/>
  <c r="AB34" i="10" s="1"/>
  <c r="AC34" i="10" s="1"/>
  <c r="AD34" i="10" s="1"/>
  <c r="AE34" i="10" s="1"/>
  <c r="AF34" i="10" s="1"/>
  <c r="AG34" i="10" s="1"/>
  <c r="D26" i="10"/>
  <c r="E26" i="10" s="1"/>
  <c r="F26" i="10" s="1"/>
  <c r="G26" i="10" s="1"/>
  <c r="H26" i="10" s="1"/>
  <c r="I26" i="10" s="1"/>
  <c r="J26" i="10" s="1"/>
  <c r="K26" i="10" s="1"/>
  <c r="L26" i="10" s="1"/>
  <c r="M26" i="10" s="1"/>
  <c r="N26" i="10" s="1"/>
  <c r="O26" i="10" s="1"/>
  <c r="P26" i="10" s="1"/>
  <c r="Q26" i="10" s="1"/>
  <c r="R26" i="10" s="1"/>
  <c r="S26" i="10" s="1"/>
  <c r="T26" i="10" s="1"/>
  <c r="U26" i="10" s="1"/>
  <c r="V26" i="10" s="1"/>
  <c r="W26" i="10" s="1"/>
  <c r="X26" i="10" s="1"/>
  <c r="Y26" i="10" s="1"/>
  <c r="Z26" i="10" s="1"/>
  <c r="AA26" i="10" s="1"/>
  <c r="AB26" i="10" s="1"/>
  <c r="AC26" i="10" s="1"/>
  <c r="AD26" i="10" s="1"/>
  <c r="AE26" i="10" s="1"/>
  <c r="AF26" i="10" s="1"/>
  <c r="AG26" i="10" s="1"/>
  <c r="D18" i="10"/>
  <c r="E18" i="10" s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U18" i="10" s="1"/>
  <c r="V18" i="10" s="1"/>
  <c r="W18" i="10" s="1"/>
  <c r="X18" i="10" s="1"/>
  <c r="Y18" i="10" s="1"/>
  <c r="Z18" i="10" s="1"/>
  <c r="AA18" i="10" s="1"/>
  <c r="AB18" i="10" s="1"/>
  <c r="AC18" i="10" s="1"/>
  <c r="AD18" i="10" s="1"/>
  <c r="AE18" i="10" s="1"/>
  <c r="AF18" i="10" s="1"/>
  <c r="AG18" i="10" s="1"/>
  <c r="F31" i="10"/>
  <c r="E31" i="10"/>
  <c r="D31" i="10"/>
  <c r="D10" i="10"/>
  <c r="E10" i="10" s="1"/>
  <c r="F10" i="10" s="1"/>
  <c r="G10" i="10" s="1"/>
  <c r="H10" i="10" s="1"/>
  <c r="I10" i="10" s="1"/>
  <c r="J10" i="10" s="1"/>
  <c r="K10" i="10" s="1"/>
  <c r="L10" i="10" s="1"/>
  <c r="M10" i="10" s="1"/>
  <c r="N10" i="10" s="1"/>
  <c r="O10" i="10" s="1"/>
  <c r="P10" i="10" s="1"/>
  <c r="Q10" i="10" s="1"/>
  <c r="R10" i="10" s="1"/>
  <c r="S10" i="10" s="1"/>
  <c r="T10" i="10" s="1"/>
  <c r="U10" i="10" s="1"/>
  <c r="V10" i="10" s="1"/>
  <c r="W10" i="10" s="1"/>
  <c r="X10" i="10" s="1"/>
  <c r="Y10" i="10" s="1"/>
  <c r="Z10" i="10" s="1"/>
  <c r="AA10" i="10" s="1"/>
  <c r="AB10" i="10" s="1"/>
  <c r="AC10" i="10" s="1"/>
  <c r="AD10" i="10" s="1"/>
  <c r="AE10" i="10" s="1"/>
  <c r="AF10" i="10" s="1"/>
  <c r="AG10" i="10" s="1"/>
  <c r="D10" i="2"/>
  <c r="E10" i="2" s="1"/>
  <c r="G31" i="10"/>
  <c r="H31" i="10"/>
  <c r="I31" i="10"/>
  <c r="J31" i="10"/>
  <c r="K31" i="10"/>
  <c r="C18" i="6"/>
  <c r="D18" i="6" s="1"/>
  <c r="E18" i="6" s="1"/>
  <c r="F18" i="6" s="1"/>
  <c r="G18" i="6" s="1"/>
  <c r="H18" i="6" s="1"/>
  <c r="I18" i="6" s="1"/>
  <c r="J18" i="6" s="1"/>
  <c r="K18" i="6" s="1"/>
  <c r="L18" i="6" s="1"/>
  <c r="M18" i="6" s="1"/>
  <c r="N18" i="6" s="1"/>
  <c r="O18" i="6" s="1"/>
  <c r="P18" i="6" s="1"/>
  <c r="Q18" i="6" s="1"/>
  <c r="R18" i="6" s="1"/>
  <c r="S18" i="6" s="1"/>
  <c r="T18" i="6" s="1"/>
  <c r="U18" i="6" s="1"/>
  <c r="V18" i="6" s="1"/>
  <c r="W18" i="6" s="1"/>
  <c r="X18" i="6" s="1"/>
  <c r="Y18" i="6" s="1"/>
  <c r="Z18" i="6" s="1"/>
  <c r="AA18" i="6" s="1"/>
  <c r="AB18" i="6" s="1"/>
  <c r="AC18" i="6" s="1"/>
  <c r="AD18" i="6" s="1"/>
  <c r="AE18" i="6" s="1"/>
  <c r="AF18" i="6" s="1"/>
  <c r="D38" i="9"/>
  <c r="E38" i="9" s="1"/>
  <c r="F38" i="9" s="1"/>
  <c r="G38" i="9" s="1"/>
  <c r="H38" i="9" s="1"/>
  <c r="I38" i="9" s="1"/>
  <c r="J38" i="9" s="1"/>
  <c r="K38" i="9" s="1"/>
  <c r="L38" i="9" s="1"/>
  <c r="M38" i="9" s="1"/>
  <c r="N38" i="9" s="1"/>
  <c r="O38" i="9" s="1"/>
  <c r="P38" i="9" s="1"/>
  <c r="Q38" i="9" s="1"/>
  <c r="R38" i="9" s="1"/>
  <c r="S38" i="9" s="1"/>
  <c r="T38" i="9" s="1"/>
  <c r="U38" i="9" s="1"/>
  <c r="V38" i="9" s="1"/>
  <c r="W38" i="9" s="1"/>
  <c r="X38" i="9" s="1"/>
  <c r="Y38" i="9" s="1"/>
  <c r="Z38" i="9" s="1"/>
  <c r="AA38" i="9" s="1"/>
  <c r="AB38" i="9" s="1"/>
  <c r="AC38" i="9" s="1"/>
  <c r="AD38" i="9" s="1"/>
  <c r="AE38" i="9" s="1"/>
  <c r="AF38" i="9" s="1"/>
  <c r="AG38" i="9" s="1"/>
  <c r="D18" i="3"/>
  <c r="B27" i="10"/>
  <c r="E29" i="1"/>
  <c r="E26" i="1"/>
  <c r="C23" i="7"/>
  <c r="D23" i="7" s="1"/>
  <c r="E23" i="7" s="1"/>
  <c r="F23" i="7" s="1"/>
  <c r="G23" i="7" s="1"/>
  <c r="H23" i="7" s="1"/>
  <c r="I23" i="7" s="1"/>
  <c r="J23" i="7" s="1"/>
  <c r="K23" i="7" s="1"/>
  <c r="L23" i="7" s="1"/>
  <c r="M23" i="7" s="1"/>
  <c r="N23" i="7" s="1"/>
  <c r="O23" i="7" s="1"/>
  <c r="P23" i="7" s="1"/>
  <c r="Q23" i="7" s="1"/>
  <c r="R23" i="7" s="1"/>
  <c r="S23" i="7" s="1"/>
  <c r="T23" i="7" s="1"/>
  <c r="U23" i="7" s="1"/>
  <c r="V23" i="7" s="1"/>
  <c r="W23" i="7" s="1"/>
  <c r="X23" i="7" s="1"/>
  <c r="Y23" i="7" s="1"/>
  <c r="Z23" i="7" s="1"/>
  <c r="AA23" i="7" s="1"/>
  <c r="AB23" i="7" s="1"/>
  <c r="AC23" i="7" s="1"/>
  <c r="AD23" i="7" s="1"/>
  <c r="AE23" i="7" s="1"/>
  <c r="AF23" i="7" s="1"/>
  <c r="C10" i="7"/>
  <c r="D10" i="7" s="1"/>
  <c r="E10" i="7" s="1"/>
  <c r="F10" i="7" s="1"/>
  <c r="G10" i="7" s="1"/>
  <c r="H10" i="7" s="1"/>
  <c r="I10" i="7" s="1"/>
  <c r="J10" i="7" s="1"/>
  <c r="K10" i="7" s="1"/>
  <c r="L10" i="7" s="1"/>
  <c r="M10" i="7" s="1"/>
  <c r="N10" i="7" s="1"/>
  <c r="O10" i="7" s="1"/>
  <c r="P10" i="7" s="1"/>
  <c r="Q10" i="7" s="1"/>
  <c r="R10" i="7" s="1"/>
  <c r="S10" i="7" s="1"/>
  <c r="T10" i="7" s="1"/>
  <c r="U10" i="7" s="1"/>
  <c r="V10" i="7" s="1"/>
  <c r="W10" i="7" s="1"/>
  <c r="X10" i="7" s="1"/>
  <c r="Y10" i="7" s="1"/>
  <c r="Z10" i="7" s="1"/>
  <c r="AA10" i="7" s="1"/>
  <c r="AB10" i="7" s="1"/>
  <c r="AC10" i="7" s="1"/>
  <c r="AD10" i="7" s="1"/>
  <c r="AE10" i="7" s="1"/>
  <c r="AF10" i="7" s="1"/>
  <c r="E9" i="3"/>
  <c r="F9" i="3" s="1"/>
  <c r="G9" i="3" s="1"/>
  <c r="H9" i="3" s="1"/>
  <c r="I9" i="3" s="1"/>
  <c r="J9" i="3" s="1"/>
  <c r="K9" i="3" s="1"/>
  <c r="L9" i="3" s="1"/>
  <c r="M9" i="3" s="1"/>
  <c r="N9" i="3" s="1"/>
  <c r="O9" i="3" s="1"/>
  <c r="P9" i="3" s="1"/>
  <c r="Q9" i="3" s="1"/>
  <c r="R9" i="3" s="1"/>
  <c r="S9" i="3" s="1"/>
  <c r="T9" i="3" s="1"/>
  <c r="U9" i="3" s="1"/>
  <c r="V9" i="3" s="1"/>
  <c r="W9" i="3" s="1"/>
  <c r="X9" i="3" s="1"/>
  <c r="Y9" i="3" s="1"/>
  <c r="Z9" i="3" s="1"/>
  <c r="AA9" i="3" s="1"/>
  <c r="AB9" i="3" s="1"/>
  <c r="AC9" i="3" s="1"/>
  <c r="AD9" i="3" s="1"/>
  <c r="AE9" i="3" s="1"/>
  <c r="AF9" i="3" s="1"/>
  <c r="AG9" i="3" s="1"/>
  <c r="AH9" i="3" s="1"/>
  <c r="D10" i="11"/>
  <c r="E10" i="11" s="1"/>
  <c r="F10" i="11" s="1"/>
  <c r="G10" i="11" s="1"/>
  <c r="H10" i="11" s="1"/>
  <c r="I10" i="11" s="1"/>
  <c r="J10" i="11" s="1"/>
  <c r="K10" i="11" s="1"/>
  <c r="L10" i="11" s="1"/>
  <c r="M10" i="11" s="1"/>
  <c r="N10" i="11" s="1"/>
  <c r="D10" i="5"/>
  <c r="E10" i="5" s="1"/>
  <c r="F10" i="5" s="1"/>
  <c r="G10" i="5" s="1"/>
  <c r="H10" i="5" s="1"/>
  <c r="I10" i="5" s="1"/>
  <c r="J10" i="5" s="1"/>
  <c r="K10" i="5" s="1"/>
  <c r="L10" i="5" s="1"/>
  <c r="M10" i="5" s="1"/>
  <c r="N10" i="5" s="1"/>
  <c r="O10" i="5" s="1"/>
  <c r="P10" i="5" s="1"/>
  <c r="Q10" i="5" s="1"/>
  <c r="R10" i="5" s="1"/>
  <c r="S10" i="5" s="1"/>
  <c r="T10" i="5" s="1"/>
  <c r="U10" i="5" s="1"/>
  <c r="V10" i="5" s="1"/>
  <c r="W10" i="5" s="1"/>
  <c r="X10" i="5" s="1"/>
  <c r="Y10" i="5" s="1"/>
  <c r="Z10" i="5" s="1"/>
  <c r="AA10" i="5" s="1"/>
  <c r="AB10" i="5" s="1"/>
  <c r="AC10" i="5" s="1"/>
  <c r="AD10" i="5" s="1"/>
  <c r="AE10" i="5" s="1"/>
  <c r="AF10" i="5" s="1"/>
  <c r="AG10" i="5" s="1"/>
  <c r="D10" i="9"/>
  <c r="E10" i="9" s="1"/>
  <c r="F10" i="9" s="1"/>
  <c r="G10" i="9" s="1"/>
  <c r="H10" i="9" s="1"/>
  <c r="I10" i="9" s="1"/>
  <c r="J10" i="9" s="1"/>
  <c r="K10" i="9" s="1"/>
  <c r="L10" i="9" s="1"/>
  <c r="M10" i="9" s="1"/>
  <c r="N10" i="9" s="1"/>
  <c r="O10" i="9" s="1"/>
  <c r="P10" i="9" s="1"/>
  <c r="Q10" i="9" s="1"/>
  <c r="R10" i="9" s="1"/>
  <c r="S10" i="9" s="1"/>
  <c r="T10" i="9" s="1"/>
  <c r="U10" i="9" s="1"/>
  <c r="V10" i="9" s="1"/>
  <c r="W10" i="9" s="1"/>
  <c r="X10" i="9" s="1"/>
  <c r="Y10" i="9" s="1"/>
  <c r="Z10" i="9" s="1"/>
  <c r="AA10" i="9" s="1"/>
  <c r="AB10" i="9" s="1"/>
  <c r="AC10" i="9" s="1"/>
  <c r="AD10" i="9" s="1"/>
  <c r="AE10" i="9" s="1"/>
  <c r="AF10" i="9" s="1"/>
  <c r="AG10" i="9" s="1"/>
  <c r="D46" i="1"/>
  <c r="E46" i="1" s="1"/>
  <c r="F46" i="1" s="1"/>
  <c r="G46" i="1" s="1"/>
  <c r="H46" i="1" s="1"/>
  <c r="I46" i="1" s="1"/>
  <c r="J46" i="1" s="1"/>
  <c r="K46" i="1" s="1"/>
  <c r="L46" i="1" s="1"/>
  <c r="M46" i="1" s="1"/>
  <c r="N46" i="1" s="1"/>
  <c r="O46" i="1" s="1"/>
  <c r="P46" i="1" s="1"/>
  <c r="Q46" i="1" s="1"/>
  <c r="R46" i="1" s="1"/>
  <c r="C16" i="7"/>
  <c r="D16" i="7" s="1"/>
  <c r="E16" i="7" s="1"/>
  <c r="F16" i="7" s="1"/>
  <c r="G16" i="7" s="1"/>
  <c r="H16" i="7" s="1"/>
  <c r="I16" i="7" s="1"/>
  <c r="J16" i="7" s="1"/>
  <c r="K16" i="7" s="1"/>
  <c r="L16" i="7" s="1"/>
  <c r="M16" i="7" s="1"/>
  <c r="N16" i="7" s="1"/>
  <c r="O16" i="7" s="1"/>
  <c r="P16" i="7" s="1"/>
  <c r="Q16" i="7" s="1"/>
  <c r="R16" i="7" s="1"/>
  <c r="S16" i="7" s="1"/>
  <c r="T16" i="7" s="1"/>
  <c r="U16" i="7" s="1"/>
  <c r="V16" i="7" s="1"/>
  <c r="W16" i="7" s="1"/>
  <c r="X16" i="7" s="1"/>
  <c r="Y16" i="7" s="1"/>
  <c r="Z16" i="7" s="1"/>
  <c r="AA16" i="7" s="1"/>
  <c r="AB16" i="7" s="1"/>
  <c r="AC16" i="7" s="1"/>
  <c r="AD16" i="7" s="1"/>
  <c r="AE16" i="7" s="1"/>
  <c r="AF16" i="7" s="1"/>
  <c r="C34" i="6"/>
  <c r="D34" i="6" s="1"/>
  <c r="E34" i="6" s="1"/>
  <c r="F34" i="6" s="1"/>
  <c r="G34" i="6" s="1"/>
  <c r="H34" i="6" s="1"/>
  <c r="I34" i="6" s="1"/>
  <c r="J34" i="6" s="1"/>
  <c r="K34" i="6" s="1"/>
  <c r="L34" i="6" s="1"/>
  <c r="M34" i="6" s="1"/>
  <c r="N34" i="6" s="1"/>
  <c r="O34" i="6" s="1"/>
  <c r="P34" i="6" s="1"/>
  <c r="Q34" i="6" s="1"/>
  <c r="R34" i="6" s="1"/>
  <c r="S34" i="6" s="1"/>
  <c r="T34" i="6" s="1"/>
  <c r="U34" i="6" s="1"/>
  <c r="V34" i="6" s="1"/>
  <c r="W34" i="6" s="1"/>
  <c r="X34" i="6" s="1"/>
  <c r="Y34" i="6" s="1"/>
  <c r="Z34" i="6" s="1"/>
  <c r="AA34" i="6" s="1"/>
  <c r="AB34" i="6" s="1"/>
  <c r="AC34" i="6" s="1"/>
  <c r="AD34" i="6" s="1"/>
  <c r="AE34" i="6" s="1"/>
  <c r="AF34" i="6" s="1"/>
  <c r="C26" i="6"/>
  <c r="D26" i="6" s="1"/>
  <c r="E26" i="6" s="1"/>
  <c r="F26" i="6" s="1"/>
  <c r="G26" i="6" s="1"/>
  <c r="H26" i="6" s="1"/>
  <c r="I26" i="6" s="1"/>
  <c r="J26" i="6" s="1"/>
  <c r="K26" i="6" s="1"/>
  <c r="L26" i="6" s="1"/>
  <c r="M26" i="6" s="1"/>
  <c r="N26" i="6" s="1"/>
  <c r="O26" i="6" s="1"/>
  <c r="P26" i="6" s="1"/>
  <c r="Q26" i="6" s="1"/>
  <c r="R26" i="6" s="1"/>
  <c r="S26" i="6" s="1"/>
  <c r="T26" i="6" s="1"/>
  <c r="U26" i="6" s="1"/>
  <c r="V26" i="6" s="1"/>
  <c r="W26" i="6" s="1"/>
  <c r="X26" i="6" s="1"/>
  <c r="Y26" i="6" s="1"/>
  <c r="Z26" i="6" s="1"/>
  <c r="AA26" i="6" s="1"/>
  <c r="AB26" i="6" s="1"/>
  <c r="AC26" i="6" s="1"/>
  <c r="AD26" i="6" s="1"/>
  <c r="AE26" i="6" s="1"/>
  <c r="AF26" i="6" s="1"/>
  <c r="C10" i="6"/>
  <c r="D10" i="6" s="1"/>
  <c r="E10" i="6" s="1"/>
  <c r="F10" i="6" s="1"/>
  <c r="G10" i="6" s="1"/>
  <c r="H10" i="6" s="1"/>
  <c r="I10" i="6" s="1"/>
  <c r="J10" i="6" s="1"/>
  <c r="K10" i="6" s="1"/>
  <c r="L10" i="6" s="1"/>
  <c r="M10" i="6" s="1"/>
  <c r="N10" i="6" s="1"/>
  <c r="O10" i="6" s="1"/>
  <c r="P10" i="6" s="1"/>
  <c r="Q10" i="6" s="1"/>
  <c r="R10" i="6" s="1"/>
  <c r="S10" i="6" s="1"/>
  <c r="T10" i="6" s="1"/>
  <c r="U10" i="6" s="1"/>
  <c r="V10" i="6" s="1"/>
  <c r="W10" i="6" s="1"/>
  <c r="X10" i="6" s="1"/>
  <c r="Y10" i="6" s="1"/>
  <c r="Z10" i="6" s="1"/>
  <c r="AA10" i="6" s="1"/>
  <c r="AB10" i="6" s="1"/>
  <c r="AC10" i="6" s="1"/>
  <c r="AD10" i="6" s="1"/>
  <c r="AE10" i="6" s="1"/>
  <c r="AF10" i="6" s="1"/>
  <c r="F29" i="1"/>
  <c r="F34" i="1"/>
  <c r="E34" i="1"/>
  <c r="D40" i="1" s="1"/>
  <c r="D34" i="1"/>
  <c r="C48" i="1" s="1"/>
  <c r="F26" i="1"/>
  <c r="U166" i="14" l="1"/>
  <c r="T166" i="14"/>
  <c r="S166" i="14"/>
  <c r="K166" i="14"/>
  <c r="L166" i="14"/>
  <c r="AC38" i="2"/>
  <c r="AB38" i="2"/>
  <c r="Z38" i="2"/>
  <c r="AG38" i="2"/>
  <c r="Z42" i="2"/>
  <c r="AD42" i="2"/>
  <c r="AG42" i="2"/>
  <c r="AF42" i="2"/>
  <c r="AE38" i="2"/>
  <c r="AC42" i="2"/>
  <c r="AD38" i="2"/>
  <c r="AE42" i="2"/>
  <c r="AA38" i="2"/>
  <c r="AB42" i="2"/>
  <c r="AA42" i="2"/>
  <c r="AF38" i="2"/>
  <c r="X38" i="2"/>
  <c r="Y38" i="2"/>
  <c r="W38" i="2"/>
  <c r="W42" i="2"/>
  <c r="Y42" i="2"/>
  <c r="X42" i="2"/>
  <c r="G52" i="2"/>
  <c r="F38" i="6" s="1"/>
  <c r="J52" i="2"/>
  <c r="AA52" i="2"/>
  <c r="Z38" i="6" s="1"/>
  <c r="E52" i="2"/>
  <c r="V52" i="2"/>
  <c r="U38" i="6" s="1"/>
  <c r="W52" i="2"/>
  <c r="V38" i="6" s="1"/>
  <c r="AC52" i="2"/>
  <c r="AB52" i="2"/>
  <c r="AA38" i="6" s="1"/>
  <c r="AD52" i="2"/>
  <c r="N52" i="2"/>
  <c r="T52" i="2"/>
  <c r="S38" i="6" s="1"/>
  <c r="Z52" i="2"/>
  <c r="Y38" i="6" s="1"/>
  <c r="B52" i="2"/>
  <c r="M52" i="2"/>
  <c r="L38" i="6" s="1"/>
  <c r="Y52" i="2"/>
  <c r="R52" i="2"/>
  <c r="Q38" i="6" s="1"/>
  <c r="Q52" i="2"/>
  <c r="AE52" i="2"/>
  <c r="AD38" i="6" s="1"/>
  <c r="S52" i="2"/>
  <c r="R38" i="6" s="1"/>
  <c r="P52" i="2"/>
  <c r="H52" i="2"/>
  <c r="AG52" i="2"/>
  <c r="AF38" i="6" s="1"/>
  <c r="I52" i="2"/>
  <c r="D52" i="2"/>
  <c r="F52" i="2"/>
  <c r="E38" i="6" s="1"/>
  <c r="X52" i="2"/>
  <c r="AF52" i="2"/>
  <c r="AE38" i="6" s="1"/>
  <c r="L52" i="2"/>
  <c r="K38" i="6" s="1"/>
  <c r="K52" i="2"/>
  <c r="J38" i="6" s="1"/>
  <c r="O52" i="2"/>
  <c r="U52" i="2"/>
  <c r="T38" i="6" s="1"/>
  <c r="B185" i="14"/>
  <c r="M166" i="14"/>
  <c r="N166" i="14" s="1"/>
  <c r="O166" i="14" s="1"/>
  <c r="P166" i="14" s="1"/>
  <c r="Q166" i="14" s="1"/>
  <c r="R166" i="14" s="1"/>
  <c r="C56" i="1"/>
  <c r="D56" i="1" s="1"/>
  <c r="E56" i="1" s="1"/>
  <c r="F56" i="1" s="1"/>
  <c r="G56" i="1" s="1"/>
  <c r="H56" i="1" s="1"/>
  <c r="I56" i="1" s="1"/>
  <c r="J56" i="1" s="1"/>
  <c r="K56" i="1" s="1"/>
  <c r="L56" i="1" s="1"/>
  <c r="M56" i="1" s="1"/>
  <c r="N56" i="1" s="1"/>
  <c r="O56" i="1" s="1"/>
  <c r="P56" i="1" s="1"/>
  <c r="Q56" i="1" s="1"/>
  <c r="R56" i="1" s="1"/>
  <c r="S56" i="1" s="1"/>
  <c r="T56" i="1" s="1"/>
  <c r="U56" i="1" s="1"/>
  <c r="V56" i="1" s="1"/>
  <c r="W56" i="1" s="1"/>
  <c r="X56" i="1" s="1"/>
  <c r="Y56" i="1" s="1"/>
  <c r="Z56" i="1" s="1"/>
  <c r="AA56" i="1" s="1"/>
  <c r="AB56" i="1" s="1"/>
  <c r="AC56" i="1" s="1"/>
  <c r="AD56" i="1" s="1"/>
  <c r="AE56" i="1" s="1"/>
  <c r="AF56" i="1" s="1"/>
  <c r="AG56" i="1" s="1"/>
  <c r="AH56" i="1" s="1"/>
  <c r="AI56" i="1" s="1"/>
  <c r="AJ56" i="1" s="1"/>
  <c r="AK56" i="1" s="1"/>
  <c r="AL56" i="1" s="1"/>
  <c r="C57" i="1"/>
  <c r="D57" i="1" s="1"/>
  <c r="E57" i="1" s="1"/>
  <c r="F57" i="1" s="1"/>
  <c r="G57" i="1" s="1"/>
  <c r="H57" i="1" s="1"/>
  <c r="I57" i="1" s="1"/>
  <c r="J57" i="1" s="1"/>
  <c r="C52" i="1"/>
  <c r="D52" i="1" s="1"/>
  <c r="E52" i="1" s="1"/>
  <c r="F52" i="1" s="1"/>
  <c r="G52" i="1" s="1"/>
  <c r="H52" i="1" s="1"/>
  <c r="I52" i="1" s="1"/>
  <c r="J52" i="1" s="1"/>
  <c r="K52" i="1" s="1"/>
  <c r="L52" i="1" s="1"/>
  <c r="M52" i="1" s="1"/>
  <c r="N52" i="1" s="1"/>
  <c r="O52" i="1" s="1"/>
  <c r="P52" i="1" s="1"/>
  <c r="Q52" i="1" s="1"/>
  <c r="R52" i="1" s="1"/>
  <c r="S52" i="1" s="1"/>
  <c r="T52" i="1" s="1"/>
  <c r="U52" i="1" s="1"/>
  <c r="V52" i="1" s="1"/>
  <c r="W52" i="1" s="1"/>
  <c r="X52" i="1" s="1"/>
  <c r="Y52" i="1" s="1"/>
  <c r="Z52" i="1" s="1"/>
  <c r="AA52" i="1" s="1"/>
  <c r="AB52" i="1" s="1"/>
  <c r="AC52" i="1" s="1"/>
  <c r="AD52" i="1" s="1"/>
  <c r="AE52" i="1" s="1"/>
  <c r="AF52" i="1" s="1"/>
  <c r="AG52" i="1" s="1"/>
  <c r="AH52" i="1" s="1"/>
  <c r="AI52" i="1" s="1"/>
  <c r="AJ52" i="1" s="1"/>
  <c r="AK52" i="1" s="1"/>
  <c r="AL52" i="1" s="1"/>
  <c r="C50" i="1"/>
  <c r="D50" i="1" s="1"/>
  <c r="E50" i="1" s="1"/>
  <c r="F50" i="1" s="1"/>
  <c r="G50" i="1" s="1"/>
  <c r="H50" i="1" s="1"/>
  <c r="I50" i="1" s="1"/>
  <c r="J50" i="1" s="1"/>
  <c r="K50" i="1" s="1"/>
  <c r="L50" i="1" s="1"/>
  <c r="M50" i="1" s="1"/>
  <c r="N50" i="1" s="1"/>
  <c r="O50" i="1" s="1"/>
  <c r="P50" i="1" s="1"/>
  <c r="Q50" i="1" s="1"/>
  <c r="R50" i="1" s="1"/>
  <c r="S50" i="1" s="1"/>
  <c r="T50" i="1" s="1"/>
  <c r="U50" i="1" s="1"/>
  <c r="V50" i="1" s="1"/>
  <c r="W50" i="1" s="1"/>
  <c r="X50" i="1" s="1"/>
  <c r="Y50" i="1" s="1"/>
  <c r="Z50" i="1" s="1"/>
  <c r="AA50" i="1" s="1"/>
  <c r="AB50" i="1" s="1"/>
  <c r="AC50" i="1" s="1"/>
  <c r="AD50" i="1" s="1"/>
  <c r="AE50" i="1" s="1"/>
  <c r="AF50" i="1" s="1"/>
  <c r="AG50" i="1" s="1"/>
  <c r="AH50" i="1" s="1"/>
  <c r="AI50" i="1" s="1"/>
  <c r="AJ50" i="1" s="1"/>
  <c r="AK50" i="1" s="1"/>
  <c r="AL50" i="1" s="1"/>
  <c r="C54" i="1"/>
  <c r="D54" i="1" s="1"/>
  <c r="E54" i="1" s="1"/>
  <c r="F54" i="1" s="1"/>
  <c r="G54" i="1" s="1"/>
  <c r="H54" i="1" s="1"/>
  <c r="I54" i="1" s="1"/>
  <c r="J54" i="1" s="1"/>
  <c r="K54" i="1" s="1"/>
  <c r="L54" i="1" s="1"/>
  <c r="M54" i="1" s="1"/>
  <c r="N54" i="1" s="1"/>
  <c r="O54" i="1" s="1"/>
  <c r="P54" i="1" s="1"/>
  <c r="Q54" i="1" s="1"/>
  <c r="R54" i="1" s="1"/>
  <c r="S54" i="1" s="1"/>
  <c r="T54" i="1" s="1"/>
  <c r="U54" i="1" s="1"/>
  <c r="V54" i="1" s="1"/>
  <c r="W54" i="1" s="1"/>
  <c r="X54" i="1" s="1"/>
  <c r="Y54" i="1" s="1"/>
  <c r="Z54" i="1" s="1"/>
  <c r="AA54" i="1" s="1"/>
  <c r="AB54" i="1" s="1"/>
  <c r="AC54" i="1" s="1"/>
  <c r="AD54" i="1" s="1"/>
  <c r="AE54" i="1" s="1"/>
  <c r="AF54" i="1" s="1"/>
  <c r="AG54" i="1" s="1"/>
  <c r="AH54" i="1" s="1"/>
  <c r="AI54" i="1" s="1"/>
  <c r="AJ54" i="1" s="1"/>
  <c r="AK54" i="1" s="1"/>
  <c r="AL54" i="1" s="1"/>
  <c r="C58" i="1"/>
  <c r="D58" i="1" s="1"/>
  <c r="E58" i="1" s="1"/>
  <c r="F58" i="1" s="1"/>
  <c r="G58" i="1" s="1"/>
  <c r="H58" i="1" s="1"/>
  <c r="I58" i="1" s="1"/>
  <c r="J58" i="1" s="1"/>
  <c r="R42" i="2"/>
  <c r="C38" i="2"/>
  <c r="Q42" i="2"/>
  <c r="T42" i="2"/>
  <c r="N38" i="2"/>
  <c r="P38" i="2"/>
  <c r="S38" i="2"/>
  <c r="N42" i="2"/>
  <c r="Q38" i="2"/>
  <c r="O42" i="2"/>
  <c r="U38" i="2"/>
  <c r="U42" i="2"/>
  <c r="V42" i="2"/>
  <c r="V38" i="2"/>
  <c r="T38" i="2"/>
  <c r="O38" i="2"/>
  <c r="P42" i="2"/>
  <c r="R38" i="2"/>
  <c r="S42" i="2"/>
  <c r="C42" i="2"/>
  <c r="B38" i="2"/>
  <c r="B42" i="2"/>
  <c r="D48" i="1"/>
  <c r="E48" i="1" s="1"/>
  <c r="F48" i="1" s="1"/>
  <c r="G48" i="1" s="1"/>
  <c r="H48" i="1" s="1"/>
  <c r="I48" i="1" s="1"/>
  <c r="J48" i="1" s="1"/>
  <c r="K48" i="1" s="1"/>
  <c r="L48" i="1" s="1"/>
  <c r="M48" i="1" s="1"/>
  <c r="N48" i="1" s="1"/>
  <c r="O48" i="1" s="1"/>
  <c r="P48" i="1" s="1"/>
  <c r="Q48" i="1" s="1"/>
  <c r="R48" i="1" s="1"/>
  <c r="S48" i="1" s="1"/>
  <c r="T48" i="1" s="1"/>
  <c r="U48" i="1" s="1"/>
  <c r="V48" i="1" s="1"/>
  <c r="W48" i="1" s="1"/>
  <c r="X48" i="1" s="1"/>
  <c r="Y48" i="1" s="1"/>
  <c r="Z48" i="1" s="1"/>
  <c r="AA48" i="1" s="1"/>
  <c r="AB48" i="1" s="1"/>
  <c r="AC48" i="1" s="1"/>
  <c r="AD48" i="1" s="1"/>
  <c r="AE48" i="1" s="1"/>
  <c r="AF48" i="1" s="1"/>
  <c r="AG48" i="1" s="1"/>
  <c r="AH48" i="1" s="1"/>
  <c r="AI48" i="1" s="1"/>
  <c r="AJ48" i="1" s="1"/>
  <c r="AK48" i="1" s="1"/>
  <c r="AL48" i="1" s="1"/>
  <c r="E40" i="1"/>
  <c r="F40" i="1" s="1"/>
  <c r="G40" i="1" s="1"/>
  <c r="H40" i="1" s="1"/>
  <c r="E41" i="1"/>
  <c r="F41" i="1" s="1"/>
  <c r="AE42" i="1"/>
  <c r="AA29" i="10" s="1"/>
  <c r="Z28" i="10"/>
  <c r="AE93" i="14"/>
  <c r="AF93" i="14" s="1"/>
  <c r="AG93" i="14" s="1"/>
  <c r="C93" i="14" s="1"/>
  <c r="G41" i="1"/>
  <c r="H41" i="1" s="1"/>
  <c r="I41" i="1" s="1"/>
  <c r="J41" i="1" s="1"/>
  <c r="K41" i="1" s="1"/>
  <c r="L41" i="1" s="1"/>
  <c r="M41" i="1" s="1"/>
  <c r="N41" i="1" s="1"/>
  <c r="O41" i="1" s="1"/>
  <c r="P41" i="1" s="1"/>
  <c r="Q41" i="1" s="1"/>
  <c r="R41" i="1" s="1"/>
  <c r="S41" i="1" s="1"/>
  <c r="T41" i="1" s="1"/>
  <c r="U41" i="1" s="1"/>
  <c r="V41" i="1" s="1"/>
  <c r="W41" i="1" s="1"/>
  <c r="X41" i="1" s="1"/>
  <c r="Y41" i="1" s="1"/>
  <c r="Z41" i="1" s="1"/>
  <c r="AA41" i="1" s="1"/>
  <c r="AB41" i="1" s="1"/>
  <c r="AC41" i="1" s="1"/>
  <c r="AD41" i="1" s="1"/>
  <c r="AE41" i="1" s="1"/>
  <c r="AF41" i="1" s="1"/>
  <c r="AG41" i="1" s="1"/>
  <c r="AH41" i="1" s="1"/>
  <c r="AI41" i="1" s="1"/>
  <c r="AJ41" i="1" s="1"/>
  <c r="AK41" i="1" s="1"/>
  <c r="AL41" i="1" s="1"/>
  <c r="G42" i="2"/>
  <c r="F42" i="2"/>
  <c r="M42" i="2"/>
  <c r="H42" i="2"/>
  <c r="I42" i="2"/>
  <c r="L42" i="2"/>
  <c r="J42" i="2"/>
  <c r="K42" i="2"/>
  <c r="D42" i="2"/>
  <c r="E42" i="2"/>
  <c r="M38" i="2"/>
  <c r="L38" i="2"/>
  <c r="P28" i="6"/>
  <c r="P36" i="6" s="1"/>
  <c r="AB14" i="6"/>
  <c r="AB30" i="6" s="1"/>
  <c r="AA14" i="6"/>
  <c r="AA30" i="6" s="1"/>
  <c r="Z14" i="6"/>
  <c r="Z30" i="6" s="1"/>
  <c r="L14" i="6"/>
  <c r="L30" i="6" s="1"/>
  <c r="W14" i="6"/>
  <c r="W30" i="6" s="1"/>
  <c r="K14" i="6"/>
  <c r="K30" i="6" s="1"/>
  <c r="V14" i="6"/>
  <c r="V30" i="6" s="1"/>
  <c r="J14" i="6"/>
  <c r="J30" i="6" s="1"/>
  <c r="N14" i="6"/>
  <c r="N30" i="6" s="1"/>
  <c r="U14" i="6"/>
  <c r="U30" i="6" s="1"/>
  <c r="I14" i="6"/>
  <c r="I30" i="6" s="1"/>
  <c r="H14" i="6"/>
  <c r="H30" i="6" s="1"/>
  <c r="C30" i="6"/>
  <c r="AE14" i="6"/>
  <c r="AE30" i="6" s="1"/>
  <c r="S14" i="6"/>
  <c r="S30" i="6" s="1"/>
  <c r="G14" i="6"/>
  <c r="G30" i="6" s="1"/>
  <c r="AF14" i="6"/>
  <c r="AF30" i="6" s="1"/>
  <c r="AD14" i="6"/>
  <c r="AD30" i="6" s="1"/>
  <c r="R14" i="6"/>
  <c r="R30" i="6" s="1"/>
  <c r="F14" i="6"/>
  <c r="F30" i="6" s="1"/>
  <c r="AC14" i="6"/>
  <c r="AC30" i="6" s="1"/>
  <c r="Q14" i="6"/>
  <c r="Q30" i="6" s="1"/>
  <c r="E14" i="6"/>
  <c r="E30" i="6" s="1"/>
  <c r="T14" i="6"/>
  <c r="T30" i="6" s="1"/>
  <c r="O18" i="14"/>
  <c r="N18" i="14"/>
  <c r="M18" i="14"/>
  <c r="L18" i="14"/>
  <c r="U18" i="14"/>
  <c r="T18" i="14"/>
  <c r="S18" i="14"/>
  <c r="R18" i="14"/>
  <c r="Q18" i="14"/>
  <c r="P18" i="14"/>
  <c r="C17" i="7"/>
  <c r="X21" i="14"/>
  <c r="Y18" i="14"/>
  <c r="W17" i="7"/>
  <c r="C47" i="1"/>
  <c r="D47" i="1" s="1"/>
  <c r="E47" i="1" s="1"/>
  <c r="F47" i="1" s="1"/>
  <c r="G47" i="1" s="1"/>
  <c r="H47" i="1" s="1"/>
  <c r="I47" i="1" s="1"/>
  <c r="J47" i="1" s="1"/>
  <c r="C55" i="1"/>
  <c r="D55" i="1" s="1"/>
  <c r="E55" i="1" s="1"/>
  <c r="F55" i="1" s="1"/>
  <c r="G55" i="1" s="1"/>
  <c r="H55" i="1" s="1"/>
  <c r="I55" i="1" s="1"/>
  <c r="J55" i="1" s="1"/>
  <c r="K55" i="1" s="1"/>
  <c r="L55" i="1" s="1"/>
  <c r="M55" i="1" s="1"/>
  <c r="N55" i="1" s="1"/>
  <c r="O55" i="1" s="1"/>
  <c r="P55" i="1" s="1"/>
  <c r="Q55" i="1" s="1"/>
  <c r="R55" i="1" s="1"/>
  <c r="S55" i="1" s="1"/>
  <c r="T55" i="1" s="1"/>
  <c r="U55" i="1" s="1"/>
  <c r="V55" i="1" s="1"/>
  <c r="W55" i="1" s="1"/>
  <c r="X55" i="1" s="1"/>
  <c r="Y55" i="1" s="1"/>
  <c r="Z55" i="1" s="1"/>
  <c r="AA55" i="1" s="1"/>
  <c r="AB55" i="1" s="1"/>
  <c r="AC55" i="1" s="1"/>
  <c r="AD55" i="1" s="1"/>
  <c r="AE55" i="1" s="1"/>
  <c r="AF55" i="1" s="1"/>
  <c r="AG55" i="1" s="1"/>
  <c r="AH55" i="1" s="1"/>
  <c r="AI55" i="1" s="1"/>
  <c r="AJ55" i="1" s="1"/>
  <c r="AK55" i="1" s="1"/>
  <c r="AL55" i="1" s="1"/>
  <c r="C53" i="1"/>
  <c r="D53" i="1" s="1"/>
  <c r="E53" i="1" s="1"/>
  <c r="F53" i="1" s="1"/>
  <c r="G53" i="1" s="1"/>
  <c r="H53" i="1" s="1"/>
  <c r="I53" i="1" s="1"/>
  <c r="J53" i="1" s="1"/>
  <c r="C51" i="1"/>
  <c r="D51" i="1" s="1"/>
  <c r="E51" i="1" s="1"/>
  <c r="F51" i="1" s="1"/>
  <c r="G51" i="1" s="1"/>
  <c r="H51" i="1" s="1"/>
  <c r="I51" i="1" s="1"/>
  <c r="J51" i="1" s="1"/>
  <c r="C49" i="1"/>
  <c r="D49" i="1" s="1"/>
  <c r="E49" i="1" s="1"/>
  <c r="F49" i="1" s="1"/>
  <c r="G49" i="1" s="1"/>
  <c r="H49" i="1" s="1"/>
  <c r="I49" i="1" s="1"/>
  <c r="J49" i="1" s="1"/>
  <c r="S46" i="1"/>
  <c r="T46" i="1" s="1"/>
  <c r="U46" i="1" s="1"/>
  <c r="V46" i="1" s="1"/>
  <c r="W46" i="1" s="1"/>
  <c r="X46" i="1" s="1"/>
  <c r="Y46" i="1" s="1"/>
  <c r="Z46" i="1" s="1"/>
  <c r="AA46" i="1" s="1"/>
  <c r="AB46" i="1" s="1"/>
  <c r="AC46" i="1" s="1"/>
  <c r="AD46" i="1" s="1"/>
  <c r="AE46" i="1" s="1"/>
  <c r="AF46" i="1" s="1"/>
  <c r="AG46" i="1" s="1"/>
  <c r="AH46" i="1" s="1"/>
  <c r="AI46" i="1" s="1"/>
  <c r="AJ46" i="1" s="1"/>
  <c r="AK46" i="1" s="1"/>
  <c r="AL46" i="1" s="1"/>
  <c r="AB27" i="6"/>
  <c r="AB35" i="6" s="1"/>
  <c r="V27" i="6"/>
  <c r="V35" i="6" s="1"/>
  <c r="V166" i="14"/>
  <c r="AA28" i="6"/>
  <c r="AA36" i="6" s="1"/>
  <c r="AC29" i="6"/>
  <c r="AC37" i="6" s="1"/>
  <c r="P29" i="6"/>
  <c r="P37" i="6" s="1"/>
  <c r="S29" i="6"/>
  <c r="S37" i="6" s="1"/>
  <c r="Y28" i="6"/>
  <c r="Y36" i="6" s="1"/>
  <c r="D23" i="6"/>
  <c r="L28" i="6"/>
  <c r="L36" i="6" s="1"/>
  <c r="AA29" i="6"/>
  <c r="AA37" i="6" s="1"/>
  <c r="Z29" i="6"/>
  <c r="Z37" i="6" s="1"/>
  <c r="AD27" i="6"/>
  <c r="AD35" i="6" s="1"/>
  <c r="I28" i="6"/>
  <c r="I36" i="6" s="1"/>
  <c r="C23" i="6"/>
  <c r="E28" i="6"/>
  <c r="E36" i="6" s="1"/>
  <c r="E18" i="14"/>
  <c r="C185" i="14" s="1"/>
  <c r="AA27" i="6"/>
  <c r="AA35" i="6" s="1"/>
  <c r="B13" i="6"/>
  <c r="X28" i="6"/>
  <c r="X36" i="6" s="1"/>
  <c r="O28" i="6"/>
  <c r="O36" i="6" s="1"/>
  <c r="Z28" i="6"/>
  <c r="Z36" i="6" s="1"/>
  <c r="M30" i="6"/>
  <c r="B11" i="6"/>
  <c r="D27" i="6"/>
  <c r="D35" i="6" s="1"/>
  <c r="R29" i="6"/>
  <c r="R37" i="6" s="1"/>
  <c r="M28" i="6"/>
  <c r="M36" i="6" s="1"/>
  <c r="AB23" i="6"/>
  <c r="D29" i="6"/>
  <c r="D37" i="6" s="1"/>
  <c r="S28" i="6"/>
  <c r="S36" i="6" s="1"/>
  <c r="B20" i="6"/>
  <c r="B12" i="6"/>
  <c r="O15" i="6"/>
  <c r="Q27" i="6"/>
  <c r="Q35" i="6" s="1"/>
  <c r="P15" i="6"/>
  <c r="Y29" i="6"/>
  <c r="Y37" i="6" s="1"/>
  <c r="X29" i="6"/>
  <c r="X37" i="6" s="1"/>
  <c r="P23" i="6"/>
  <c r="O29" i="6"/>
  <c r="O37" i="6" s="1"/>
  <c r="AB28" i="6"/>
  <c r="AB36" i="6" s="1"/>
  <c r="W28" i="6"/>
  <c r="W36" i="6" s="1"/>
  <c r="AE29" i="6"/>
  <c r="AE37" i="6" s="1"/>
  <c r="Y15" i="6"/>
  <c r="AE27" i="6"/>
  <c r="AE35" i="6" s="1"/>
  <c r="W27" i="6"/>
  <c r="W35" i="6" s="1"/>
  <c r="O27" i="6"/>
  <c r="O35" i="6" s="1"/>
  <c r="V28" i="6"/>
  <c r="V36" i="6" s="1"/>
  <c r="N28" i="6"/>
  <c r="N36" i="6" s="1"/>
  <c r="M29" i="6"/>
  <c r="M37" i="6" s="1"/>
  <c r="W29" i="6"/>
  <c r="W37" i="6" s="1"/>
  <c r="D15" i="6"/>
  <c r="X15" i="6"/>
  <c r="U28" i="6"/>
  <c r="U36" i="6" s="1"/>
  <c r="U27" i="6"/>
  <c r="U35" i="6" s="1"/>
  <c r="H28" i="6"/>
  <c r="H36" i="6" s="1"/>
  <c r="M15" i="6"/>
  <c r="P27" i="6"/>
  <c r="P35" i="6" s="1"/>
  <c r="V29" i="6"/>
  <c r="V37" i="6" s="1"/>
  <c r="O23" i="6"/>
  <c r="M23" i="6"/>
  <c r="AF28" i="6"/>
  <c r="AF36" i="6" s="1"/>
  <c r="W23" i="6"/>
  <c r="R27" i="6"/>
  <c r="R35" i="6" s="1"/>
  <c r="Y23" i="6"/>
  <c r="C29" i="6"/>
  <c r="C37" i="6" s="1"/>
  <c r="M27" i="6"/>
  <c r="M35" i="6" s="1"/>
  <c r="X27" i="6"/>
  <c r="X35" i="6" s="1"/>
  <c r="AD29" i="6"/>
  <c r="AD37" i="6" s="1"/>
  <c r="F10" i="2"/>
  <c r="K28" i="6"/>
  <c r="K36" i="6" s="1"/>
  <c r="V23" i="6"/>
  <c r="J28" i="6"/>
  <c r="J36" i="6" s="1"/>
  <c r="T28" i="6"/>
  <c r="T36" i="6" s="1"/>
  <c r="Z27" i="6"/>
  <c r="Z35" i="6" s="1"/>
  <c r="Q28" i="6"/>
  <c r="Q36" i="6" s="1"/>
  <c r="AF29" i="6"/>
  <c r="AF37" i="6" s="1"/>
  <c r="X23" i="6"/>
  <c r="Q23" i="6"/>
  <c r="Z23" i="6"/>
  <c r="D28" i="6"/>
  <c r="D36" i="6" s="1"/>
  <c r="C27" i="6"/>
  <c r="C35" i="6" s="1"/>
  <c r="S27" i="6"/>
  <c r="S35" i="6" s="1"/>
  <c r="N27" i="6"/>
  <c r="N35" i="6" s="1"/>
  <c r="AC28" i="6"/>
  <c r="AC36" i="6" s="1"/>
  <c r="T29" i="6"/>
  <c r="T37" i="6" s="1"/>
  <c r="Y27" i="6"/>
  <c r="Y35" i="6" s="1"/>
  <c r="AF27" i="6"/>
  <c r="AF35" i="6" s="1"/>
  <c r="AA23" i="6"/>
  <c r="AC27" i="6"/>
  <c r="AC35" i="6" s="1"/>
  <c r="U29" i="6"/>
  <c r="U37" i="6" s="1"/>
  <c r="Q29" i="6"/>
  <c r="Q37" i="6" s="1"/>
  <c r="G28" i="6"/>
  <c r="G36" i="6" s="1"/>
  <c r="O10" i="11"/>
  <c r="D20" i="14"/>
  <c r="AD28" i="6"/>
  <c r="AD36" i="6" s="1"/>
  <c r="R28" i="6"/>
  <c r="R36" i="6" s="1"/>
  <c r="F28" i="6"/>
  <c r="F36" i="6" s="1"/>
  <c r="AB29" i="6"/>
  <c r="AB37" i="6" s="1"/>
  <c r="T27" i="6"/>
  <c r="T35" i="6" s="1"/>
  <c r="N29" i="6"/>
  <c r="N37" i="6" s="1"/>
  <c r="C28" i="6"/>
  <c r="E14" i="14"/>
  <c r="AE28" i="6"/>
  <c r="AE36" i="6" s="1"/>
  <c r="B26" i="7"/>
  <c r="K53" i="1" l="1"/>
  <c r="F34" i="9"/>
  <c r="W38" i="6"/>
  <c r="W39" i="6" s="1"/>
  <c r="Y11" i="3" s="1"/>
  <c r="I38" i="6"/>
  <c r="C38" i="6"/>
  <c r="H38" i="6"/>
  <c r="M38" i="6"/>
  <c r="M39" i="6" s="1"/>
  <c r="O11" i="3" s="1"/>
  <c r="G38" i="6"/>
  <c r="AC38" i="6"/>
  <c r="AC39" i="6" s="1"/>
  <c r="AE11" i="3" s="1"/>
  <c r="O38" i="6"/>
  <c r="O39" i="6" s="1"/>
  <c r="Q11" i="3" s="1"/>
  <c r="AB38" i="6"/>
  <c r="AB39" i="6" s="1"/>
  <c r="AD11" i="3" s="1"/>
  <c r="N38" i="6"/>
  <c r="N39" i="6" s="1"/>
  <c r="P11" i="3" s="1"/>
  <c r="P38" i="6"/>
  <c r="P39" i="6" s="1"/>
  <c r="R11" i="3" s="1"/>
  <c r="D38" i="6"/>
  <c r="D39" i="6" s="1"/>
  <c r="F11" i="3" s="1"/>
  <c r="X38" i="6"/>
  <c r="X39" i="6" s="1"/>
  <c r="Z11" i="3" s="1"/>
  <c r="AA15" i="6"/>
  <c r="AA31" i="6" s="1"/>
  <c r="AC12" i="8" s="1"/>
  <c r="K47" i="1"/>
  <c r="G14" i="9" s="1"/>
  <c r="F14" i="9"/>
  <c r="K57" i="1"/>
  <c r="G30" i="9" s="1"/>
  <c r="F30" i="9"/>
  <c r="K49" i="1"/>
  <c r="F28" i="9"/>
  <c r="K51" i="1"/>
  <c r="F21" i="9"/>
  <c r="D13" i="11"/>
  <c r="D13" i="10"/>
  <c r="D21" i="10"/>
  <c r="K58" i="1"/>
  <c r="F32" i="9"/>
  <c r="B186" i="14"/>
  <c r="B179" i="14" s="1"/>
  <c r="D12" i="11" s="1"/>
  <c r="D20" i="10"/>
  <c r="D11" i="11"/>
  <c r="I40" i="1"/>
  <c r="E19" i="10" s="1"/>
  <c r="D12" i="10"/>
  <c r="E15" i="6"/>
  <c r="Z15" i="6"/>
  <c r="Z31" i="6" s="1"/>
  <c r="AB12" i="8" s="1"/>
  <c r="AB15" i="6"/>
  <c r="AB31" i="6" s="1"/>
  <c r="AD12" i="8" s="1"/>
  <c r="AE15" i="6"/>
  <c r="S15" i="6"/>
  <c r="AF42" i="1"/>
  <c r="AB29" i="10" s="1"/>
  <c r="AA28" i="10"/>
  <c r="E11" i="5"/>
  <c r="D19" i="10"/>
  <c r="D11" i="5"/>
  <c r="D11" i="10"/>
  <c r="AD15" i="6"/>
  <c r="W166" i="14"/>
  <c r="AE23" i="6"/>
  <c r="F15" i="6"/>
  <c r="V15" i="6"/>
  <c r="V31" i="6" s="1"/>
  <c r="X12" i="8" s="1"/>
  <c r="AD23" i="6"/>
  <c r="AF15" i="6"/>
  <c r="H15" i="6"/>
  <c r="N23" i="6"/>
  <c r="N15" i="6"/>
  <c r="Q15" i="6"/>
  <c r="Q31" i="6" s="1"/>
  <c r="S12" i="8" s="1"/>
  <c r="I15" i="6"/>
  <c r="AF23" i="6"/>
  <c r="U23" i="6"/>
  <c r="S23" i="6"/>
  <c r="U15" i="6"/>
  <c r="E38" i="2"/>
  <c r="F38" i="2"/>
  <c r="G38" i="2"/>
  <c r="H38" i="2"/>
  <c r="I38" i="2"/>
  <c r="G15" i="6"/>
  <c r="J38" i="2"/>
  <c r="W15" i="6"/>
  <c r="W31" i="6" s="1"/>
  <c r="Y12" i="8" s="1"/>
  <c r="K38" i="2"/>
  <c r="D38" i="2"/>
  <c r="C15" i="6"/>
  <c r="C31" i="6" s="1"/>
  <c r="E12" i="8" s="1"/>
  <c r="R23" i="6"/>
  <c r="T15" i="6"/>
  <c r="K15" i="6"/>
  <c r="AC15" i="6"/>
  <c r="B14" i="6"/>
  <c r="L15" i="6"/>
  <c r="AC23" i="6"/>
  <c r="T23" i="6"/>
  <c r="R15" i="6"/>
  <c r="J15" i="6"/>
  <c r="D40" i="9"/>
  <c r="K17" i="7"/>
  <c r="D17" i="7"/>
  <c r="L17" i="7"/>
  <c r="C18" i="7"/>
  <c r="D12" i="5"/>
  <c r="Z18" i="14"/>
  <c r="X17" i="7"/>
  <c r="Y21" i="14"/>
  <c r="D10" i="3"/>
  <c r="D12" i="3" s="1"/>
  <c r="V167" i="14"/>
  <c r="W167" i="14" s="1"/>
  <c r="X167" i="14" s="1"/>
  <c r="Y167" i="14" s="1"/>
  <c r="Z167" i="14" s="1"/>
  <c r="AA167" i="14" s="1"/>
  <c r="AB167" i="14" s="1"/>
  <c r="AC167" i="14" s="1"/>
  <c r="AD167" i="14" s="1"/>
  <c r="AE167" i="14" s="1"/>
  <c r="AF167" i="14" s="1"/>
  <c r="AG167" i="14" s="1"/>
  <c r="C167" i="14" s="1"/>
  <c r="O31" i="6"/>
  <c r="Q12" i="8" s="1"/>
  <c r="D31" i="6"/>
  <c r="F12" i="8" s="1"/>
  <c r="Y31" i="6"/>
  <c r="AA12" i="8" s="1"/>
  <c r="F19" i="14"/>
  <c r="F13" i="14"/>
  <c r="F14" i="14"/>
  <c r="E21" i="14"/>
  <c r="H13" i="14"/>
  <c r="F18" i="14"/>
  <c r="I13" i="14"/>
  <c r="V39" i="6"/>
  <c r="X11" i="3" s="1"/>
  <c r="P31" i="6"/>
  <c r="R12" i="8" s="1"/>
  <c r="B30" i="6"/>
  <c r="B28" i="6"/>
  <c r="B22" i="6"/>
  <c r="X31" i="6"/>
  <c r="Z12" i="8" s="1"/>
  <c r="G13" i="14"/>
  <c r="M31" i="6"/>
  <c r="O12" i="8" s="1"/>
  <c r="U39" i="6"/>
  <c r="W11" i="3" s="1"/>
  <c r="Z39" i="6"/>
  <c r="AB11" i="3" s="1"/>
  <c r="G10" i="2"/>
  <c r="H10" i="2" s="1"/>
  <c r="AA39" i="6"/>
  <c r="AC11" i="3" s="1"/>
  <c r="Y39" i="6"/>
  <c r="AA11" i="3" s="1"/>
  <c r="S39" i="6"/>
  <c r="U11" i="3" s="1"/>
  <c r="AD39" i="6"/>
  <c r="AF11" i="3" s="1"/>
  <c r="AE39" i="6"/>
  <c r="AG11" i="3" s="1"/>
  <c r="AF39" i="6"/>
  <c r="AH11" i="3" s="1"/>
  <c r="P10" i="11"/>
  <c r="T39" i="6"/>
  <c r="V11" i="3" s="1"/>
  <c r="C36" i="6"/>
  <c r="B36" i="6" s="1"/>
  <c r="R39" i="6"/>
  <c r="T11" i="3" s="1"/>
  <c r="L57" i="1" l="1"/>
  <c r="M57" i="1" s="1"/>
  <c r="L53" i="1"/>
  <c r="G34" i="9"/>
  <c r="L47" i="1"/>
  <c r="H14" i="9" s="1"/>
  <c r="R38" i="8"/>
  <c r="R23" i="8"/>
  <c r="Q38" i="8"/>
  <c r="Q23" i="8"/>
  <c r="P38" i="8"/>
  <c r="P23" i="8"/>
  <c r="X23" i="8"/>
  <c r="X38" i="8"/>
  <c r="N38" i="8"/>
  <c r="N23" i="8"/>
  <c r="Y23" i="8"/>
  <c r="Y38" i="8"/>
  <c r="W38" i="8"/>
  <c r="W23" i="8"/>
  <c r="Z38" i="8"/>
  <c r="Z23" i="8"/>
  <c r="AC38" i="8"/>
  <c r="AC23" i="8"/>
  <c r="AB38" i="8"/>
  <c r="AB23" i="8"/>
  <c r="E38" i="8"/>
  <c r="E23" i="8"/>
  <c r="D38" i="8"/>
  <c r="D23" i="8"/>
  <c r="AA38" i="8"/>
  <c r="AA23" i="8"/>
  <c r="F35" i="9"/>
  <c r="G13" i="3" s="1"/>
  <c r="B38" i="6"/>
  <c r="E11" i="10"/>
  <c r="E35" i="10" s="1"/>
  <c r="D37" i="10"/>
  <c r="L58" i="1"/>
  <c r="G32" i="9"/>
  <c r="E21" i="10"/>
  <c r="E13" i="10"/>
  <c r="E13" i="11"/>
  <c r="E20" i="10"/>
  <c r="L51" i="1"/>
  <c r="G21" i="9"/>
  <c r="E12" i="10"/>
  <c r="L49" i="1"/>
  <c r="G28" i="9"/>
  <c r="J40" i="1"/>
  <c r="D22" i="10"/>
  <c r="D23" i="10" s="1"/>
  <c r="Y20" i="14"/>
  <c r="D14" i="10"/>
  <c r="D15" i="10" s="1"/>
  <c r="AE20" i="14"/>
  <c r="X20" i="14"/>
  <c r="W18" i="7" s="1"/>
  <c r="W20" i="14"/>
  <c r="V18" i="7" s="1"/>
  <c r="AG20" i="14"/>
  <c r="AF20" i="14"/>
  <c r="AD20" i="14"/>
  <c r="AC20" i="14"/>
  <c r="D14" i="11"/>
  <c r="E16" i="3" s="1"/>
  <c r="AB20" i="14"/>
  <c r="AA20" i="14"/>
  <c r="D16" i="5"/>
  <c r="E15" i="3" s="1"/>
  <c r="Z20" i="14"/>
  <c r="D36" i="10"/>
  <c r="D185" i="14"/>
  <c r="E11" i="11"/>
  <c r="AE31" i="6"/>
  <c r="AG12" i="8" s="1"/>
  <c r="AD31" i="6"/>
  <c r="AF12" i="8" s="1"/>
  <c r="S31" i="6"/>
  <c r="U12" i="8" s="1"/>
  <c r="AG42" i="1"/>
  <c r="AC29" i="10" s="1"/>
  <c r="AB28" i="10"/>
  <c r="L11" i="5"/>
  <c r="D35" i="10"/>
  <c r="M17" i="7"/>
  <c r="X166" i="14"/>
  <c r="N31" i="6"/>
  <c r="P12" i="8" s="1"/>
  <c r="U31" i="6"/>
  <c r="W12" i="8" s="1"/>
  <c r="AF31" i="6"/>
  <c r="AH12" i="8" s="1"/>
  <c r="T31" i="6"/>
  <c r="V12" i="8" s="1"/>
  <c r="R31" i="6"/>
  <c r="T12" i="8" s="1"/>
  <c r="AC31" i="6"/>
  <c r="AE12" i="8" s="1"/>
  <c r="B15" i="6"/>
  <c r="E40" i="9"/>
  <c r="I167" i="14"/>
  <c r="I20" i="14" s="1"/>
  <c r="G186" i="14" s="1"/>
  <c r="T167" i="14"/>
  <c r="T20" i="14" s="1"/>
  <c r="R167" i="14"/>
  <c r="R20" i="14" s="1"/>
  <c r="H167" i="14"/>
  <c r="H20" i="14" s="1"/>
  <c r="F186" i="14" s="1"/>
  <c r="S167" i="14"/>
  <c r="S20" i="14" s="1"/>
  <c r="P167" i="14"/>
  <c r="P20" i="14" s="1"/>
  <c r="O167" i="14"/>
  <c r="O20" i="14" s="1"/>
  <c r="N167" i="14"/>
  <c r="N20" i="14" s="1"/>
  <c r="M167" i="14"/>
  <c r="M20" i="14" s="1"/>
  <c r="Q167" i="14"/>
  <c r="Q20" i="14" s="1"/>
  <c r="L167" i="14"/>
  <c r="L20" i="14" s="1"/>
  <c r="K167" i="14"/>
  <c r="K20" i="14" s="1"/>
  <c r="J167" i="14"/>
  <c r="J20" i="14" s="1"/>
  <c r="U167" i="14"/>
  <c r="U20" i="14" s="1"/>
  <c r="E17" i="7"/>
  <c r="E24" i="7" s="1"/>
  <c r="Z21" i="14"/>
  <c r="X18" i="7"/>
  <c r="G20" i="14"/>
  <c r="E186" i="14" s="1"/>
  <c r="AA18" i="14"/>
  <c r="Y17" i="7"/>
  <c r="F20" i="14"/>
  <c r="D186" i="14" s="1"/>
  <c r="E12" i="7"/>
  <c r="E13" i="7" s="1"/>
  <c r="C19" i="3"/>
  <c r="B19" i="3"/>
  <c r="E13" i="14"/>
  <c r="G19" i="14"/>
  <c r="G18" i="14"/>
  <c r="J13" i="14"/>
  <c r="G14" i="14"/>
  <c r="F12" i="7" s="1"/>
  <c r="F13" i="7" s="1"/>
  <c r="F21" i="14"/>
  <c r="K24" i="7"/>
  <c r="C13" i="7"/>
  <c r="C24" i="7"/>
  <c r="K13" i="14"/>
  <c r="D24" i="7"/>
  <c r="C25" i="7"/>
  <c r="Q39" i="6"/>
  <c r="S11" i="3" s="1"/>
  <c r="Q10" i="11"/>
  <c r="D20" i="3"/>
  <c r="C39" i="6"/>
  <c r="I10" i="2"/>
  <c r="C20" i="7"/>
  <c r="K40" i="1" l="1"/>
  <c r="G13" i="11" s="1"/>
  <c r="F13" i="11"/>
  <c r="H30" i="9"/>
  <c r="F20" i="10"/>
  <c r="F11" i="11"/>
  <c r="E36" i="10"/>
  <c r="M47" i="1"/>
  <c r="I14" i="9" s="1"/>
  <c r="M53" i="1"/>
  <c r="H34" i="9"/>
  <c r="AE38" i="8"/>
  <c r="AE23" i="8"/>
  <c r="T38" i="8"/>
  <c r="T23" i="8"/>
  <c r="V23" i="8"/>
  <c r="V38" i="8"/>
  <c r="AF38" i="8"/>
  <c r="AF23" i="8"/>
  <c r="AD23" i="8"/>
  <c r="AD38" i="8"/>
  <c r="S38" i="8"/>
  <c r="S23" i="8"/>
  <c r="U38" i="8"/>
  <c r="U23" i="8"/>
  <c r="O38" i="8"/>
  <c r="O23" i="8"/>
  <c r="AG38" i="8"/>
  <c r="AG23" i="8"/>
  <c r="G35" i="9"/>
  <c r="M51" i="1"/>
  <c r="H21" i="9"/>
  <c r="F21" i="10"/>
  <c r="F13" i="10"/>
  <c r="F12" i="10"/>
  <c r="M49" i="1"/>
  <c r="H28" i="9"/>
  <c r="M58" i="1"/>
  <c r="H32" i="9"/>
  <c r="AA12" i="3"/>
  <c r="D39" i="10"/>
  <c r="E17" i="3" s="1"/>
  <c r="E18" i="3" s="1"/>
  <c r="E37" i="10"/>
  <c r="E185" i="14"/>
  <c r="G11" i="5" s="1"/>
  <c r="N57" i="1"/>
  <c r="I30" i="9"/>
  <c r="G13" i="10"/>
  <c r="AH42" i="1"/>
  <c r="AD29" i="10" s="1"/>
  <c r="AC28" i="10"/>
  <c r="G20" i="10"/>
  <c r="G12" i="10"/>
  <c r="H186" i="14"/>
  <c r="I186" i="14"/>
  <c r="I179" i="14" s="1"/>
  <c r="F19" i="10"/>
  <c r="F11" i="5"/>
  <c r="F11" i="10"/>
  <c r="F179" i="14"/>
  <c r="G179" i="14"/>
  <c r="F22" i="10"/>
  <c r="F14" i="10"/>
  <c r="D179" i="14"/>
  <c r="F12" i="11" s="1"/>
  <c r="G22" i="10"/>
  <c r="G14" i="10"/>
  <c r="E179" i="14"/>
  <c r="G12" i="11" s="1"/>
  <c r="Y166" i="14"/>
  <c r="F40" i="9"/>
  <c r="G14" i="3" s="1"/>
  <c r="F12" i="5"/>
  <c r="F17" i="7"/>
  <c r="F24" i="7" s="1"/>
  <c r="U66" i="13"/>
  <c r="N17" i="7"/>
  <c r="AB18" i="14"/>
  <c r="Z17" i="7"/>
  <c r="E20" i="14"/>
  <c r="C186" i="14" s="1"/>
  <c r="D12" i="7"/>
  <c r="D13" i="7" s="1"/>
  <c r="E18" i="7"/>
  <c r="AA21" i="14"/>
  <c r="Y18" i="7"/>
  <c r="H14" i="14"/>
  <c r="G12" i="7" s="1"/>
  <c r="G13" i="7" s="1"/>
  <c r="G21" i="14"/>
  <c r="F18" i="7" s="1"/>
  <c r="H18" i="14"/>
  <c r="H19" i="14"/>
  <c r="L13" i="14"/>
  <c r="J186" i="14" s="1"/>
  <c r="R10" i="11"/>
  <c r="D21" i="3"/>
  <c r="J10" i="2"/>
  <c r="C27" i="7"/>
  <c r="E13" i="8" s="1"/>
  <c r="E11" i="3"/>
  <c r="G11" i="11" l="1"/>
  <c r="G21" i="10"/>
  <c r="G37" i="10" s="1"/>
  <c r="L40" i="1"/>
  <c r="H12" i="10" s="1"/>
  <c r="F36" i="10"/>
  <c r="N47" i="1"/>
  <c r="O47" i="1" s="1"/>
  <c r="E39" i="10"/>
  <c r="F17" i="3" s="1"/>
  <c r="N53" i="1"/>
  <c r="I34" i="9"/>
  <c r="W39" i="9"/>
  <c r="U67" i="13"/>
  <c r="W13" i="5" s="1"/>
  <c r="F37" i="10"/>
  <c r="D35" i="8"/>
  <c r="D25" i="8"/>
  <c r="H35" i="9"/>
  <c r="I13" i="3" s="1"/>
  <c r="F14" i="11"/>
  <c r="G16" i="3" s="1"/>
  <c r="N49" i="1"/>
  <c r="I28" i="9"/>
  <c r="N51" i="1"/>
  <c r="I21" i="9"/>
  <c r="N58" i="1"/>
  <c r="I32" i="9"/>
  <c r="F16" i="5"/>
  <c r="G15" i="3" s="1"/>
  <c r="G14" i="11"/>
  <c r="H16" i="3" s="1"/>
  <c r="F185" i="14"/>
  <c r="O57" i="1"/>
  <c r="J30" i="9"/>
  <c r="H13" i="10"/>
  <c r="H21" i="10"/>
  <c r="G11" i="10"/>
  <c r="G19" i="10"/>
  <c r="G23" i="10" s="1"/>
  <c r="G36" i="10"/>
  <c r="AI42" i="1"/>
  <c r="AE29" i="10" s="1"/>
  <c r="AD28" i="10"/>
  <c r="H179" i="14"/>
  <c r="J179" i="14"/>
  <c r="E22" i="10"/>
  <c r="E23" i="10" s="1"/>
  <c r="E14" i="10"/>
  <c r="E15" i="10" s="1"/>
  <c r="C179" i="14"/>
  <c r="E12" i="11" s="1"/>
  <c r="E14" i="11" s="1"/>
  <c r="F16" i="3" s="1"/>
  <c r="F15" i="10"/>
  <c r="F35" i="10"/>
  <c r="F23" i="10"/>
  <c r="Z166" i="14"/>
  <c r="G40" i="9"/>
  <c r="H14" i="3" s="1"/>
  <c r="G12" i="5"/>
  <c r="G16" i="5" s="1"/>
  <c r="H15" i="3" s="1"/>
  <c r="D18" i="7"/>
  <c r="D25" i="7" s="1"/>
  <c r="D27" i="7" s="1"/>
  <c r="F13" i="8" s="1"/>
  <c r="E12" i="5"/>
  <c r="E16" i="5" s="1"/>
  <c r="F15" i="3" s="1"/>
  <c r="O17" i="7"/>
  <c r="V66" i="13"/>
  <c r="F25" i="7"/>
  <c r="F27" i="7" s="1"/>
  <c r="H13" i="8" s="1"/>
  <c r="F20" i="7"/>
  <c r="AB21" i="14"/>
  <c r="Z18" i="7"/>
  <c r="G17" i="7"/>
  <c r="AC18" i="14"/>
  <c r="AA17" i="7"/>
  <c r="E25" i="7"/>
  <c r="E27" i="7" s="1"/>
  <c r="G13" i="8" s="1"/>
  <c r="E20" i="7"/>
  <c r="I19" i="14"/>
  <c r="I18" i="14"/>
  <c r="I14" i="14"/>
  <c r="H12" i="7" s="1"/>
  <c r="H13" i="7" s="1"/>
  <c r="H21" i="14"/>
  <c r="H13" i="3"/>
  <c r="M13" i="14"/>
  <c r="K186" i="14" s="1"/>
  <c r="S10" i="11"/>
  <c r="K10" i="2"/>
  <c r="H22" i="10" l="1"/>
  <c r="H14" i="10"/>
  <c r="H13" i="11"/>
  <c r="H12" i="11"/>
  <c r="H38" i="10"/>
  <c r="H11" i="11"/>
  <c r="H14" i="11" s="1"/>
  <c r="I16" i="3" s="1"/>
  <c r="H20" i="10"/>
  <c r="H36" i="10" s="1"/>
  <c r="M40" i="1"/>
  <c r="I13" i="11" s="1"/>
  <c r="J14" i="9"/>
  <c r="F39" i="10"/>
  <c r="G17" i="3" s="1"/>
  <c r="G18" i="3" s="1"/>
  <c r="O53" i="1"/>
  <c r="J34" i="9"/>
  <c r="X39" i="9"/>
  <c r="V67" i="13"/>
  <c r="X13" i="5" s="1"/>
  <c r="E25" i="8"/>
  <c r="E35" i="8"/>
  <c r="F35" i="8"/>
  <c r="F25" i="8"/>
  <c r="G35" i="8"/>
  <c r="G25" i="8"/>
  <c r="I35" i="9"/>
  <c r="J13" i="3" s="1"/>
  <c r="F18" i="3"/>
  <c r="O58" i="1"/>
  <c r="J32" i="9"/>
  <c r="O51" i="1"/>
  <c r="J21" i="9"/>
  <c r="P47" i="1"/>
  <c r="K14" i="9"/>
  <c r="O49" i="1"/>
  <c r="J28" i="9"/>
  <c r="G185" i="14"/>
  <c r="P57" i="1"/>
  <c r="K30" i="9"/>
  <c r="I21" i="10"/>
  <c r="I13" i="10"/>
  <c r="I12" i="11"/>
  <c r="G35" i="10"/>
  <c r="G39" i="10" s="1"/>
  <c r="H17" i="3" s="1"/>
  <c r="H18" i="3" s="1"/>
  <c r="G15" i="10"/>
  <c r="H37" i="10"/>
  <c r="AJ42" i="1"/>
  <c r="AF29" i="10" s="1"/>
  <c r="AE28" i="10"/>
  <c r="I20" i="10"/>
  <c r="I11" i="11"/>
  <c r="I12" i="10"/>
  <c r="I14" i="10"/>
  <c r="I22" i="10"/>
  <c r="K179" i="14"/>
  <c r="H19" i="10"/>
  <c r="H11" i="5"/>
  <c r="H11" i="10"/>
  <c r="AA166" i="14"/>
  <c r="D20" i="7"/>
  <c r="V40" i="9"/>
  <c r="G18" i="7"/>
  <c r="G25" i="7" s="1"/>
  <c r="H12" i="5"/>
  <c r="H17" i="7"/>
  <c r="P17" i="7"/>
  <c r="W66" i="13"/>
  <c r="AD18" i="14"/>
  <c r="AB17" i="7"/>
  <c r="G24" i="7"/>
  <c r="AC21" i="14"/>
  <c r="AA18" i="7"/>
  <c r="J14" i="14"/>
  <c r="I12" i="7" s="1"/>
  <c r="I13" i="7" s="1"/>
  <c r="I21" i="14"/>
  <c r="J18" i="14"/>
  <c r="J19" i="14"/>
  <c r="N13" i="14"/>
  <c r="L186" i="14" s="1"/>
  <c r="T10" i="11"/>
  <c r="L10" i="2"/>
  <c r="H23" i="10" l="1"/>
  <c r="N40" i="1"/>
  <c r="J12" i="10" s="1"/>
  <c r="I11" i="10"/>
  <c r="J12" i="11"/>
  <c r="J13" i="11"/>
  <c r="P53" i="1"/>
  <c r="K34" i="9"/>
  <c r="Y39" i="9"/>
  <c r="W67" i="13"/>
  <c r="Y13" i="5" s="1"/>
  <c r="I19" i="10"/>
  <c r="I23" i="10" s="1"/>
  <c r="J35" i="9"/>
  <c r="K13" i="3" s="1"/>
  <c r="P51" i="1"/>
  <c r="K21" i="9"/>
  <c r="P49" i="1"/>
  <c r="K28" i="9"/>
  <c r="P58" i="1"/>
  <c r="K32" i="9"/>
  <c r="Q47" i="1"/>
  <c r="L14" i="9"/>
  <c r="I38" i="10"/>
  <c r="I11" i="5"/>
  <c r="I14" i="11"/>
  <c r="J16" i="3" s="1"/>
  <c r="H185" i="14"/>
  <c r="Q57" i="1"/>
  <c r="L30" i="9"/>
  <c r="J21" i="10"/>
  <c r="J13" i="10"/>
  <c r="O40" i="1"/>
  <c r="K13" i="11" s="1"/>
  <c r="J20" i="10"/>
  <c r="J11" i="11"/>
  <c r="AK42" i="1"/>
  <c r="AG29" i="10" s="1"/>
  <c r="AF28" i="10"/>
  <c r="I36" i="10"/>
  <c r="I37" i="10"/>
  <c r="H15" i="10"/>
  <c r="H35" i="10"/>
  <c r="H39" i="10" s="1"/>
  <c r="I17" i="3" s="1"/>
  <c r="L179" i="14"/>
  <c r="I15" i="10"/>
  <c r="AB166" i="14"/>
  <c r="G20" i="7"/>
  <c r="W40" i="9"/>
  <c r="G27" i="7"/>
  <c r="I13" i="8" s="1"/>
  <c r="H18" i="7"/>
  <c r="H25" i="7" s="1"/>
  <c r="I12" i="5"/>
  <c r="Q17" i="7"/>
  <c r="H24" i="7"/>
  <c r="X66" i="13"/>
  <c r="AD21" i="14"/>
  <c r="AB18" i="7"/>
  <c r="I17" i="7"/>
  <c r="AE18" i="14"/>
  <c r="AC17" i="7"/>
  <c r="K18" i="14"/>
  <c r="W12" i="14"/>
  <c r="X12" i="14" s="1"/>
  <c r="Y12" i="14" s="1"/>
  <c r="Z12" i="14" s="1"/>
  <c r="AA12" i="14" s="1"/>
  <c r="AB12" i="14" s="1"/>
  <c r="AC12" i="14" s="1"/>
  <c r="AD12" i="14" s="1"/>
  <c r="AE12" i="14" s="1"/>
  <c r="AF12" i="14" s="1"/>
  <c r="AG12" i="14" s="1"/>
  <c r="K14" i="14"/>
  <c r="J12" i="7" s="1"/>
  <c r="J13" i="7" s="1"/>
  <c r="J21" i="14"/>
  <c r="O13" i="14"/>
  <c r="M186" i="14" s="1"/>
  <c r="M10" i="2"/>
  <c r="N10" i="2" s="1"/>
  <c r="O10" i="2" s="1"/>
  <c r="P10" i="2" s="1"/>
  <c r="Q10" i="2" s="1"/>
  <c r="R10" i="2" s="1"/>
  <c r="S10" i="2" s="1"/>
  <c r="T10" i="2" s="1"/>
  <c r="U10" i="2" s="1"/>
  <c r="V10" i="2" s="1"/>
  <c r="W10" i="2" s="1"/>
  <c r="X10" i="2" s="1"/>
  <c r="Y10" i="2" s="1"/>
  <c r="Z10" i="2" s="1"/>
  <c r="AA10" i="2" s="1"/>
  <c r="AB10" i="2" s="1"/>
  <c r="AC10" i="2" s="1"/>
  <c r="AD10" i="2" s="1"/>
  <c r="AE10" i="2" s="1"/>
  <c r="AF10" i="2" s="1"/>
  <c r="AG10" i="2" s="1"/>
  <c r="U10" i="11"/>
  <c r="J22" i="10" l="1"/>
  <c r="J14" i="10"/>
  <c r="J38" i="10" s="1"/>
  <c r="I35" i="10"/>
  <c r="I39" i="10" s="1"/>
  <c r="J17" i="3" s="1"/>
  <c r="Q53" i="1"/>
  <c r="L34" i="9"/>
  <c r="Z39" i="9"/>
  <c r="X67" i="13"/>
  <c r="Z13" i="5" s="1"/>
  <c r="H35" i="8"/>
  <c r="H25" i="8"/>
  <c r="K35" i="9"/>
  <c r="L13" i="3" s="1"/>
  <c r="Q58" i="1"/>
  <c r="L32" i="9"/>
  <c r="Q49" i="1"/>
  <c r="L28" i="9"/>
  <c r="R47" i="1"/>
  <c r="M14" i="9"/>
  <c r="Q51" i="1"/>
  <c r="L21" i="9"/>
  <c r="J37" i="10"/>
  <c r="J14" i="11"/>
  <c r="K16" i="3" s="1"/>
  <c r="R57" i="1"/>
  <c r="M30" i="9"/>
  <c r="K21" i="10"/>
  <c r="K13" i="10"/>
  <c r="AL42" i="1"/>
  <c r="AG28" i="10"/>
  <c r="J36" i="10"/>
  <c r="P40" i="1"/>
  <c r="L13" i="11" s="1"/>
  <c r="K20" i="10"/>
  <c r="K11" i="11"/>
  <c r="K12" i="10"/>
  <c r="K22" i="10"/>
  <c r="K14" i="10"/>
  <c r="K12" i="11"/>
  <c r="J19" i="10"/>
  <c r="J23" i="10" s="1"/>
  <c r="J11" i="10"/>
  <c r="J11" i="5"/>
  <c r="M179" i="14"/>
  <c r="AC166" i="14"/>
  <c r="H27" i="7"/>
  <c r="J13" i="8" s="1"/>
  <c r="X40" i="9"/>
  <c r="H20" i="7"/>
  <c r="R17" i="7"/>
  <c r="Y66" i="13"/>
  <c r="J17" i="7"/>
  <c r="J24" i="7" s="1"/>
  <c r="I18" i="7"/>
  <c r="I25" i="7" s="1"/>
  <c r="J12" i="5"/>
  <c r="I24" i="7"/>
  <c r="AE21" i="14"/>
  <c r="AC18" i="7"/>
  <c r="AF18" i="14"/>
  <c r="AD17" i="7"/>
  <c r="L14" i="14"/>
  <c r="K21" i="14"/>
  <c r="P13" i="14"/>
  <c r="N186" i="14" s="1"/>
  <c r="V10" i="11"/>
  <c r="R53" i="1" l="1"/>
  <c r="M34" i="9"/>
  <c r="AA39" i="9"/>
  <c r="Y67" i="13"/>
  <c r="AA13" i="5" s="1"/>
  <c r="L35" i="9"/>
  <c r="M13" i="3" s="1"/>
  <c r="I25" i="8"/>
  <c r="I35" i="8"/>
  <c r="R51" i="1"/>
  <c r="M21" i="9"/>
  <c r="R49" i="1"/>
  <c r="M28" i="9"/>
  <c r="S47" i="1"/>
  <c r="N14" i="9"/>
  <c r="R58" i="1"/>
  <c r="M32" i="9"/>
  <c r="K14" i="11"/>
  <c r="L16" i="3" s="1"/>
  <c r="K37" i="10"/>
  <c r="S57" i="1"/>
  <c r="N30" i="9"/>
  <c r="L21" i="10"/>
  <c r="L13" i="10"/>
  <c r="K38" i="10"/>
  <c r="K36" i="10"/>
  <c r="Q40" i="1"/>
  <c r="M13" i="11" s="1"/>
  <c r="L11" i="11"/>
  <c r="L20" i="10"/>
  <c r="L12" i="10"/>
  <c r="L19" i="10"/>
  <c r="L11" i="10"/>
  <c r="L22" i="10"/>
  <c r="L14" i="10"/>
  <c r="L12" i="11"/>
  <c r="K19" i="10"/>
  <c r="K23" i="10" s="1"/>
  <c r="K11" i="10"/>
  <c r="K11" i="5"/>
  <c r="N179" i="14"/>
  <c r="J35" i="10"/>
  <c r="J39" i="10" s="1"/>
  <c r="K17" i="3" s="1"/>
  <c r="J15" i="10"/>
  <c r="S17" i="7"/>
  <c r="AD166" i="14"/>
  <c r="AE166" i="14" s="1"/>
  <c r="AF166" i="14" s="1"/>
  <c r="AG166" i="14" s="1"/>
  <c r="C166" i="14" s="1"/>
  <c r="I27" i="7"/>
  <c r="K13" i="8" s="1"/>
  <c r="Y40" i="9"/>
  <c r="I20" i="7"/>
  <c r="K12" i="7"/>
  <c r="K13" i="7" s="1"/>
  <c r="L21" i="14"/>
  <c r="Z66" i="13"/>
  <c r="J18" i="7"/>
  <c r="J25" i="7" s="1"/>
  <c r="J27" i="7" s="1"/>
  <c r="L13" i="8" s="1"/>
  <c r="K12" i="5"/>
  <c r="AG18" i="14"/>
  <c r="AE17" i="7"/>
  <c r="AF21" i="14"/>
  <c r="AD18" i="7"/>
  <c r="M14" i="14"/>
  <c r="Q13" i="14"/>
  <c r="O186" i="14" s="1"/>
  <c r="U20" i="7"/>
  <c r="W10" i="11"/>
  <c r="S53" i="1" l="1"/>
  <c r="N34" i="9"/>
  <c r="AB39" i="9"/>
  <c r="Z67" i="13"/>
  <c r="AB13" i="5" s="1"/>
  <c r="J25" i="8"/>
  <c r="J35" i="8"/>
  <c r="K25" i="8"/>
  <c r="K35" i="8"/>
  <c r="M35" i="9"/>
  <c r="N13" i="3" s="1"/>
  <c r="S58" i="1"/>
  <c r="N32" i="9"/>
  <c r="S49" i="1"/>
  <c r="N28" i="9"/>
  <c r="T47" i="1"/>
  <c r="O14" i="9"/>
  <c r="S51" i="1"/>
  <c r="N21" i="9"/>
  <c r="L35" i="10"/>
  <c r="T57" i="1"/>
  <c r="O30" i="9"/>
  <c r="M21" i="10"/>
  <c r="M13" i="10"/>
  <c r="L15" i="10"/>
  <c r="L36" i="10"/>
  <c r="R40" i="1"/>
  <c r="N13" i="11" s="1"/>
  <c r="M20" i="10"/>
  <c r="M11" i="11"/>
  <c r="M12" i="10"/>
  <c r="M22" i="10"/>
  <c r="M14" i="10"/>
  <c r="M12" i="11"/>
  <c r="L37" i="10"/>
  <c r="L14" i="11"/>
  <c r="M16" i="3" s="1"/>
  <c r="O179" i="14"/>
  <c r="K15" i="10"/>
  <c r="K35" i="10"/>
  <c r="K39" i="10" s="1"/>
  <c r="L17" i="3" s="1"/>
  <c r="Z40" i="9"/>
  <c r="J20" i="7"/>
  <c r="L12" i="7"/>
  <c r="M21" i="14"/>
  <c r="AA66" i="13"/>
  <c r="K18" i="7"/>
  <c r="L12" i="5"/>
  <c r="AG21" i="14"/>
  <c r="AE18" i="7"/>
  <c r="AF17" i="7"/>
  <c r="L23" i="10"/>
  <c r="L38" i="10"/>
  <c r="L31" i="10"/>
  <c r="N14" i="14"/>
  <c r="M31" i="10"/>
  <c r="R13" i="14"/>
  <c r="P186" i="14" s="1"/>
  <c r="X10" i="11"/>
  <c r="T53" i="1" l="1"/>
  <c r="O34" i="9"/>
  <c r="AC39" i="9"/>
  <c r="AA67" i="13"/>
  <c r="AC13" i="5" s="1"/>
  <c r="N35" i="9"/>
  <c r="O13" i="3" s="1"/>
  <c r="U47" i="1"/>
  <c r="P14" i="9"/>
  <c r="T49" i="1"/>
  <c r="O28" i="9"/>
  <c r="T51" i="1"/>
  <c r="O21" i="9"/>
  <c r="M37" i="10"/>
  <c r="T58" i="1"/>
  <c r="O32" i="9"/>
  <c r="U57" i="1"/>
  <c r="P30" i="9"/>
  <c r="N21" i="10"/>
  <c r="N13" i="10"/>
  <c r="M14" i="11"/>
  <c r="N16" i="3" s="1"/>
  <c r="M36" i="10"/>
  <c r="S40" i="1"/>
  <c r="O13" i="11" s="1"/>
  <c r="N11" i="11"/>
  <c r="N20" i="10"/>
  <c r="N12" i="10"/>
  <c r="N22" i="10"/>
  <c r="N14" i="10"/>
  <c r="N12" i="11"/>
  <c r="T17" i="7"/>
  <c r="B17" i="7" s="1"/>
  <c r="P179" i="14"/>
  <c r="AA40" i="9"/>
  <c r="AB66" i="13"/>
  <c r="M12" i="7"/>
  <c r="N21" i="14"/>
  <c r="L18" i="7"/>
  <c r="M12" i="5"/>
  <c r="K20" i="7"/>
  <c r="K25" i="7"/>
  <c r="K27" i="7" s="1"/>
  <c r="AF18" i="7"/>
  <c r="L39" i="10"/>
  <c r="M17" i="3" s="1"/>
  <c r="M38" i="10"/>
  <c r="O14" i="14"/>
  <c r="N31" i="10"/>
  <c r="S13" i="14"/>
  <c r="Q186" i="14" s="1"/>
  <c r="Y10" i="11"/>
  <c r="W20" i="7"/>
  <c r="U53" i="1" l="1"/>
  <c r="P34" i="9"/>
  <c r="AD39" i="9"/>
  <c r="AB67" i="13"/>
  <c r="AD13" i="5" s="1"/>
  <c r="M13" i="8"/>
  <c r="O35" i="9"/>
  <c r="P13" i="3" s="1"/>
  <c r="U58" i="1"/>
  <c r="P32" i="9"/>
  <c r="U51" i="1"/>
  <c r="P21" i="9"/>
  <c r="U49" i="1"/>
  <c r="P28" i="9"/>
  <c r="V47" i="1"/>
  <c r="Q14" i="9"/>
  <c r="V57" i="1"/>
  <c r="Q30" i="9"/>
  <c r="O21" i="10"/>
  <c r="O13" i="10"/>
  <c r="N36" i="10"/>
  <c r="N37" i="10"/>
  <c r="N14" i="11"/>
  <c r="O16" i="3" s="1"/>
  <c r="T40" i="1"/>
  <c r="P13" i="11" s="1"/>
  <c r="O11" i="11"/>
  <c r="O20" i="10"/>
  <c r="O12" i="10"/>
  <c r="O22" i="10"/>
  <c r="O14" i="10"/>
  <c r="O12" i="11"/>
  <c r="Q179" i="14"/>
  <c r="AB40" i="9"/>
  <c r="L20" i="7"/>
  <c r="L25" i="7"/>
  <c r="M18" i="7"/>
  <c r="N12" i="5"/>
  <c r="N12" i="7"/>
  <c r="O21" i="14"/>
  <c r="AC66" i="13"/>
  <c r="P14" i="14"/>
  <c r="N38" i="10"/>
  <c r="T13" i="14"/>
  <c r="R186" i="14" s="1"/>
  <c r="Z10" i="11"/>
  <c r="V53" i="1" l="1"/>
  <c r="Q34" i="9"/>
  <c r="AE39" i="9"/>
  <c r="AC67" i="13"/>
  <c r="AE13" i="5" s="1"/>
  <c r="L25" i="8"/>
  <c r="L35" i="8"/>
  <c r="P35" i="9"/>
  <c r="Q13" i="3" s="1"/>
  <c r="V49" i="1"/>
  <c r="Q28" i="9"/>
  <c r="V51" i="1"/>
  <c r="Q21" i="9"/>
  <c r="W47" i="1"/>
  <c r="R14" i="9"/>
  <c r="V58" i="1"/>
  <c r="Q32" i="9"/>
  <c r="O37" i="10"/>
  <c r="W57" i="1"/>
  <c r="R30" i="9"/>
  <c r="P21" i="10"/>
  <c r="P13" i="10"/>
  <c r="O36" i="10"/>
  <c r="O14" i="11"/>
  <c r="P16" i="3" s="1"/>
  <c r="U40" i="1"/>
  <c r="Q13" i="11" s="1"/>
  <c r="P11" i="11"/>
  <c r="P20" i="10"/>
  <c r="P12" i="10"/>
  <c r="P22" i="10"/>
  <c r="P14" i="10"/>
  <c r="P12" i="11"/>
  <c r="R179" i="14"/>
  <c r="O31" i="10"/>
  <c r="AC40" i="9"/>
  <c r="N18" i="7"/>
  <c r="O12" i="5"/>
  <c r="O12" i="7"/>
  <c r="P21" i="14"/>
  <c r="M20" i="7"/>
  <c r="M25" i="7"/>
  <c r="AD66" i="13"/>
  <c r="Q14" i="14"/>
  <c r="U13" i="14"/>
  <c r="S186" i="14" s="1"/>
  <c r="Y20" i="7"/>
  <c r="AA10" i="11"/>
  <c r="W53" i="1" l="1"/>
  <c r="R34" i="9"/>
  <c r="AF39" i="9"/>
  <c r="AD67" i="13"/>
  <c r="AF13" i="5" s="1"/>
  <c r="Q35" i="9"/>
  <c r="R13" i="3" s="1"/>
  <c r="W58" i="1"/>
  <c r="R32" i="9"/>
  <c r="W51" i="1"/>
  <c r="R21" i="9"/>
  <c r="X47" i="1"/>
  <c r="S14" i="9"/>
  <c r="W49" i="1"/>
  <c r="R28" i="9"/>
  <c r="P37" i="10"/>
  <c r="X57" i="1"/>
  <c r="S30" i="9"/>
  <c r="Q21" i="10"/>
  <c r="Q13" i="10"/>
  <c r="P14" i="11"/>
  <c r="Q16" i="3" s="1"/>
  <c r="P36" i="10"/>
  <c r="V40" i="1"/>
  <c r="R13" i="11" s="1"/>
  <c r="Q20" i="10"/>
  <c r="Q11" i="11"/>
  <c r="Q12" i="10"/>
  <c r="Q22" i="10"/>
  <c r="Q14" i="10"/>
  <c r="Q12" i="11"/>
  <c r="S179" i="14"/>
  <c r="O38" i="10"/>
  <c r="AD40" i="9"/>
  <c r="AE66" i="13"/>
  <c r="P12" i="7"/>
  <c r="Q21" i="14"/>
  <c r="O18" i="7"/>
  <c r="P12" i="5"/>
  <c r="N20" i="7"/>
  <c r="N25" i="7"/>
  <c r="P31" i="10"/>
  <c r="R14" i="14"/>
  <c r="Q31" i="10"/>
  <c r="Z20" i="7"/>
  <c r="AB10" i="11"/>
  <c r="X53" i="1" l="1"/>
  <c r="S34" i="9"/>
  <c r="AG39" i="9"/>
  <c r="AE67" i="13"/>
  <c r="AG13" i="5" s="1"/>
  <c r="R35" i="9"/>
  <c r="S13" i="3" s="1"/>
  <c r="X49" i="1"/>
  <c r="S28" i="9"/>
  <c r="Y47" i="1"/>
  <c r="T14" i="9"/>
  <c r="X51" i="1"/>
  <c r="S21" i="9"/>
  <c r="X58" i="1"/>
  <c r="S32" i="9"/>
  <c r="Q37" i="10"/>
  <c r="Y57" i="1"/>
  <c r="T30" i="9"/>
  <c r="R21" i="10"/>
  <c r="R13" i="10"/>
  <c r="Q36" i="10"/>
  <c r="W40" i="1"/>
  <c r="S13" i="11" s="1"/>
  <c r="R20" i="10"/>
  <c r="R11" i="11"/>
  <c r="R12" i="10"/>
  <c r="R22" i="10"/>
  <c r="R14" i="10"/>
  <c r="R12" i="11"/>
  <c r="Q14" i="11"/>
  <c r="R16" i="3" s="1"/>
  <c r="AE40" i="9"/>
  <c r="O20" i="7"/>
  <c r="O25" i="7"/>
  <c r="P18" i="7"/>
  <c r="Q12" i="5"/>
  <c r="P38" i="10"/>
  <c r="Q12" i="7"/>
  <c r="R21" i="14"/>
  <c r="Q38" i="10"/>
  <c r="S14" i="14"/>
  <c r="W13" i="14"/>
  <c r="U186" i="14" s="1"/>
  <c r="AC10" i="11"/>
  <c r="W14" i="3"/>
  <c r="AA20" i="7"/>
  <c r="Y53" i="1" l="1"/>
  <c r="T34" i="9"/>
  <c r="S35" i="9"/>
  <c r="T13" i="3" s="1"/>
  <c r="Y51" i="1"/>
  <c r="T21" i="9"/>
  <c r="Z47" i="1"/>
  <c r="U14" i="9"/>
  <c r="Y58" i="1"/>
  <c r="T32" i="9"/>
  <c r="Y49" i="1"/>
  <c r="T28" i="9"/>
  <c r="R36" i="10"/>
  <c r="Z57" i="1"/>
  <c r="U30" i="9"/>
  <c r="S13" i="10"/>
  <c r="S21" i="10"/>
  <c r="R37" i="10"/>
  <c r="R14" i="11"/>
  <c r="S16" i="3" s="1"/>
  <c r="X40" i="1"/>
  <c r="T13" i="11" s="1"/>
  <c r="S20" i="10"/>
  <c r="S11" i="11"/>
  <c r="S12" i="10"/>
  <c r="S22" i="10"/>
  <c r="S14" i="10"/>
  <c r="S12" i="11"/>
  <c r="U179" i="14"/>
  <c r="AF40" i="9"/>
  <c r="Q18" i="7"/>
  <c r="R12" i="5"/>
  <c r="P20" i="7"/>
  <c r="P25" i="7"/>
  <c r="R12" i="7"/>
  <c r="S21" i="14"/>
  <c r="V20" i="7"/>
  <c r="R31" i="10"/>
  <c r="R38" i="10"/>
  <c r="T14" i="14"/>
  <c r="S31" i="10"/>
  <c r="X13" i="14"/>
  <c r="V186" i="14" s="1"/>
  <c r="AD10" i="11"/>
  <c r="X14" i="3"/>
  <c r="AB20" i="7"/>
  <c r="Z53" i="1" l="1"/>
  <c r="U34" i="9"/>
  <c r="S37" i="10"/>
  <c r="T35" i="9"/>
  <c r="U13" i="3" s="1"/>
  <c r="Z49" i="1"/>
  <c r="U28" i="9"/>
  <c r="AA47" i="1"/>
  <c r="V14" i="9"/>
  <c r="Z58" i="1"/>
  <c r="U32" i="9"/>
  <c r="Z51" i="1"/>
  <c r="U21" i="9"/>
  <c r="S36" i="10"/>
  <c r="AA57" i="1"/>
  <c r="V30" i="9"/>
  <c r="T13" i="10"/>
  <c r="T21" i="10"/>
  <c r="Y40" i="1"/>
  <c r="U13" i="11" s="1"/>
  <c r="T20" i="10"/>
  <c r="T11" i="11"/>
  <c r="T12" i="10"/>
  <c r="T22" i="10"/>
  <c r="T14" i="10"/>
  <c r="T12" i="11"/>
  <c r="S14" i="11"/>
  <c r="T16" i="3" s="1"/>
  <c r="V179" i="14"/>
  <c r="AG40" i="9"/>
  <c r="R18" i="7"/>
  <c r="S12" i="5"/>
  <c r="S12" i="7"/>
  <c r="T21" i="14"/>
  <c r="Q20" i="7"/>
  <c r="Q25" i="7"/>
  <c r="U14" i="14"/>
  <c r="Y13" i="14"/>
  <c r="W186" i="14" s="1"/>
  <c r="AE10" i="11"/>
  <c r="Y14" i="3"/>
  <c r="AC20" i="7"/>
  <c r="U35" i="9" l="1"/>
  <c r="V13" i="3" s="1"/>
  <c r="AA53" i="1"/>
  <c r="V34" i="9"/>
  <c r="AA51" i="1"/>
  <c r="V21" i="9"/>
  <c r="AA58" i="1"/>
  <c r="V32" i="9"/>
  <c r="AB47" i="1"/>
  <c r="W14" i="9"/>
  <c r="AA49" i="1"/>
  <c r="V28" i="9"/>
  <c r="AB57" i="1"/>
  <c r="W30" i="9"/>
  <c r="U13" i="10"/>
  <c r="U21" i="10"/>
  <c r="T36" i="10"/>
  <c r="T37" i="10"/>
  <c r="T14" i="11"/>
  <c r="U16" i="3" s="1"/>
  <c r="Z40" i="1"/>
  <c r="V13" i="11" s="1"/>
  <c r="U20" i="10"/>
  <c r="U11" i="11"/>
  <c r="U12" i="10"/>
  <c r="U22" i="10"/>
  <c r="U14" i="10"/>
  <c r="U12" i="11"/>
  <c r="W179" i="14"/>
  <c r="S18" i="7"/>
  <c r="T12" i="5"/>
  <c r="T31" i="10"/>
  <c r="T12" i="7"/>
  <c r="U21" i="14"/>
  <c r="R20" i="7"/>
  <c r="R25" i="7"/>
  <c r="S38" i="10"/>
  <c r="X20" i="7"/>
  <c r="W11" i="14"/>
  <c r="V16" i="5"/>
  <c r="W15" i="3" s="1"/>
  <c r="Z13" i="14"/>
  <c r="X186" i="14" s="1"/>
  <c r="Z14" i="3"/>
  <c r="AF10" i="11"/>
  <c r="AD20" i="7"/>
  <c r="AB53" i="1" l="1"/>
  <c r="W34" i="9"/>
  <c r="V35" i="9"/>
  <c r="W13" i="3" s="1"/>
  <c r="U37" i="10"/>
  <c r="AB49" i="1"/>
  <c r="W28" i="9"/>
  <c r="AB58" i="1"/>
  <c r="W32" i="9"/>
  <c r="AC47" i="1"/>
  <c r="X14" i="9"/>
  <c r="AB51" i="1"/>
  <c r="W21" i="9"/>
  <c r="AC57" i="1"/>
  <c r="X30" i="9"/>
  <c r="V21" i="10"/>
  <c r="V13" i="10"/>
  <c r="U36" i="10"/>
  <c r="U14" i="11"/>
  <c r="V16" i="3" s="1"/>
  <c r="AA40" i="1"/>
  <c r="W13" i="11" s="1"/>
  <c r="V20" i="10"/>
  <c r="V11" i="11"/>
  <c r="V12" i="10"/>
  <c r="V22" i="10"/>
  <c r="V14" i="10"/>
  <c r="V11" i="10"/>
  <c r="V12" i="11"/>
  <c r="V19" i="10"/>
  <c r="W11" i="5"/>
  <c r="X179" i="14"/>
  <c r="V11" i="7"/>
  <c r="T18" i="7"/>
  <c r="U12" i="5"/>
  <c r="U31" i="10"/>
  <c r="S20" i="7"/>
  <c r="S25" i="7"/>
  <c r="T38" i="10"/>
  <c r="W14" i="14"/>
  <c r="V31" i="10"/>
  <c r="U25" i="7"/>
  <c r="U24" i="7"/>
  <c r="U13" i="7"/>
  <c r="X11" i="14"/>
  <c r="AA13" i="14"/>
  <c r="Y186" i="14" s="1"/>
  <c r="AE20" i="7"/>
  <c r="AG10" i="11"/>
  <c r="AA14" i="3"/>
  <c r="W35" i="9" l="1"/>
  <c r="X13" i="3" s="1"/>
  <c r="AC53" i="1"/>
  <c r="X34" i="9"/>
  <c r="AC51" i="1"/>
  <c r="X21" i="9"/>
  <c r="AC58" i="1"/>
  <c r="X32" i="9"/>
  <c r="AD47" i="1"/>
  <c r="Y14" i="9"/>
  <c r="AC49" i="1"/>
  <c r="X28" i="9"/>
  <c r="AD57" i="1"/>
  <c r="Y30" i="9"/>
  <c r="W21" i="10"/>
  <c r="W13" i="10"/>
  <c r="W19" i="10"/>
  <c r="W11" i="10"/>
  <c r="V35" i="10"/>
  <c r="V23" i="10"/>
  <c r="V36" i="10"/>
  <c r="V37" i="10"/>
  <c r="V15" i="10"/>
  <c r="V14" i="11"/>
  <c r="W16" i="3" s="1"/>
  <c r="AB40" i="1"/>
  <c r="W20" i="10"/>
  <c r="W11" i="11"/>
  <c r="W12" i="10"/>
  <c r="W14" i="10"/>
  <c r="W22" i="10"/>
  <c r="W12" i="11"/>
  <c r="Y179" i="14"/>
  <c r="X11" i="5"/>
  <c r="W11" i="7"/>
  <c r="V12" i="7"/>
  <c r="V13" i="7" s="1"/>
  <c r="W12" i="5"/>
  <c r="W16" i="5" s="1"/>
  <c r="X15" i="3" s="1"/>
  <c r="T20" i="7"/>
  <c r="T25" i="7"/>
  <c r="U38" i="10"/>
  <c r="U27" i="7"/>
  <c r="W13" i="8" s="1"/>
  <c r="V24" i="7"/>
  <c r="V38" i="10"/>
  <c r="Y11" i="14"/>
  <c r="X14" i="14"/>
  <c r="W31" i="10"/>
  <c r="AB13" i="14"/>
  <c r="Z186" i="14" s="1"/>
  <c r="B18" i="7"/>
  <c r="AF20" i="7"/>
  <c r="AB14" i="3"/>
  <c r="X11" i="10" l="1"/>
  <c r="X13" i="11"/>
  <c r="W35" i="10"/>
  <c r="AD53" i="1"/>
  <c r="Y34" i="9"/>
  <c r="V25" i="8"/>
  <c r="V35" i="8"/>
  <c r="X35" i="9"/>
  <c r="Y13" i="3" s="1"/>
  <c r="AD49" i="1"/>
  <c r="Y28" i="9"/>
  <c r="AD58" i="1"/>
  <c r="Y32" i="9"/>
  <c r="AE47" i="1"/>
  <c r="Z14" i="9"/>
  <c r="W36" i="10"/>
  <c r="W37" i="10"/>
  <c r="AD51" i="1"/>
  <c r="Y21" i="9"/>
  <c r="AE57" i="1"/>
  <c r="Z30" i="9"/>
  <c r="X21" i="10"/>
  <c r="X13" i="10"/>
  <c r="X19" i="10"/>
  <c r="X35" i="10" s="1"/>
  <c r="W15" i="10"/>
  <c r="V39" i="10"/>
  <c r="W17" i="3" s="1"/>
  <c r="W18" i="3" s="1"/>
  <c r="W23" i="10"/>
  <c r="W14" i="11"/>
  <c r="X16" i="3" s="1"/>
  <c r="AC40" i="1"/>
  <c r="Y13" i="11" s="1"/>
  <c r="X20" i="10"/>
  <c r="X11" i="11"/>
  <c r="X12" i="10"/>
  <c r="X22" i="10"/>
  <c r="X14" i="10"/>
  <c r="X12" i="11"/>
  <c r="Y11" i="5"/>
  <c r="Z179" i="14"/>
  <c r="V25" i="7"/>
  <c r="V27" i="7" s="1"/>
  <c r="X13" i="8" s="1"/>
  <c r="B20" i="7"/>
  <c r="W12" i="7"/>
  <c r="W13" i="7" s="1"/>
  <c r="X12" i="5"/>
  <c r="X16" i="5" s="1"/>
  <c r="Y15" i="3" s="1"/>
  <c r="X11" i="7"/>
  <c r="W38" i="10"/>
  <c r="W24" i="7"/>
  <c r="Y14" i="14"/>
  <c r="X31" i="10"/>
  <c r="Z11" i="14"/>
  <c r="AC13" i="14"/>
  <c r="AA186" i="14" s="1"/>
  <c r="AC14" i="3"/>
  <c r="X37" i="10" l="1"/>
  <c r="AE53" i="1"/>
  <c r="Z34" i="9"/>
  <c r="Y35" i="9"/>
  <c r="Z13" i="3" s="1"/>
  <c r="W39" i="10"/>
  <c r="X17" i="3" s="1"/>
  <c r="X18" i="3" s="1"/>
  <c r="W35" i="8"/>
  <c r="W25" i="8"/>
  <c r="AE51" i="1"/>
  <c r="Z21" i="9"/>
  <c r="AF47" i="1"/>
  <c r="AA14" i="9"/>
  <c r="AE58" i="1"/>
  <c r="Z32" i="9"/>
  <c r="AE49" i="1"/>
  <c r="Z28" i="9"/>
  <c r="X36" i="10"/>
  <c r="AF57" i="1"/>
  <c r="AA30" i="9"/>
  <c r="Y21" i="10"/>
  <c r="Y13" i="10"/>
  <c r="X23" i="10"/>
  <c r="Y11" i="10"/>
  <c r="Y19" i="10"/>
  <c r="X15" i="10"/>
  <c r="X14" i="11"/>
  <c r="Y16" i="3" s="1"/>
  <c r="AD40" i="1"/>
  <c r="Z13" i="11" s="1"/>
  <c r="Y11" i="11"/>
  <c r="Y20" i="10"/>
  <c r="Y12" i="10"/>
  <c r="Y22" i="10"/>
  <c r="Y14" i="10"/>
  <c r="Y12" i="11"/>
  <c r="Z11" i="5"/>
  <c r="W25" i="7"/>
  <c r="W27" i="7" s="1"/>
  <c r="Y13" i="8" s="1"/>
  <c r="AA179" i="14"/>
  <c r="Y11" i="7"/>
  <c r="X12" i="7"/>
  <c r="X13" i="7" s="1"/>
  <c r="Y12" i="5"/>
  <c r="Y16" i="5" s="1"/>
  <c r="Z15" i="3" s="1"/>
  <c r="Z14" i="14"/>
  <c r="Y31" i="10"/>
  <c r="X24" i="7"/>
  <c r="AA11" i="14"/>
  <c r="X38" i="10"/>
  <c r="AD13" i="14"/>
  <c r="AB186" i="14" s="1"/>
  <c r="AD14" i="3"/>
  <c r="AF53" i="1" l="1"/>
  <c r="AA34" i="9"/>
  <c r="X25" i="8"/>
  <c r="X35" i="8"/>
  <c r="Z35" i="9"/>
  <c r="AA13" i="3" s="1"/>
  <c r="Y36" i="10"/>
  <c r="AF49" i="1"/>
  <c r="AA28" i="9"/>
  <c r="AG47" i="1"/>
  <c r="AB14" i="9"/>
  <c r="AF58" i="1"/>
  <c r="AA32" i="9"/>
  <c r="AF51" i="1"/>
  <c r="AA21" i="9"/>
  <c r="X39" i="10"/>
  <c r="Y17" i="3" s="1"/>
  <c r="Y18" i="3" s="1"/>
  <c r="Y35" i="10"/>
  <c r="AG57" i="1"/>
  <c r="AB30" i="9"/>
  <c r="Z21" i="10"/>
  <c r="Z13" i="10"/>
  <c r="Y37" i="10"/>
  <c r="Y23" i="10"/>
  <c r="Y14" i="11"/>
  <c r="Z16" i="3" s="1"/>
  <c r="AE40" i="1"/>
  <c r="Z11" i="11"/>
  <c r="Z20" i="10"/>
  <c r="Z12" i="10"/>
  <c r="Z22" i="10"/>
  <c r="Z14" i="10"/>
  <c r="Z12" i="11"/>
  <c r="Y15" i="10"/>
  <c r="Z11" i="10"/>
  <c r="Z19" i="10"/>
  <c r="AA11" i="5"/>
  <c r="AB179" i="14"/>
  <c r="X25" i="7"/>
  <c r="X27" i="7" s="1"/>
  <c r="Z13" i="8" s="1"/>
  <c r="Z11" i="7"/>
  <c r="Y12" i="7"/>
  <c r="Y13" i="7" s="1"/>
  <c r="Z12" i="5"/>
  <c r="Z16" i="5" s="1"/>
  <c r="AA15" i="3" s="1"/>
  <c r="Y38" i="10"/>
  <c r="Y24" i="7"/>
  <c r="AB11" i="14"/>
  <c r="AA14" i="14"/>
  <c r="Z31" i="10"/>
  <c r="AE13" i="14"/>
  <c r="AC186" i="14" s="1"/>
  <c r="AE14" i="3"/>
  <c r="AA11" i="10" l="1"/>
  <c r="AA13" i="11"/>
  <c r="AG53" i="1"/>
  <c r="AB34" i="9"/>
  <c r="AA35" i="9"/>
  <c r="AB13" i="3" s="1"/>
  <c r="Y35" i="8"/>
  <c r="Y25" i="8"/>
  <c r="AH47" i="1"/>
  <c r="AC14" i="9"/>
  <c r="AG58" i="1"/>
  <c r="AB32" i="9"/>
  <c r="AG51" i="1"/>
  <c r="AB21" i="9"/>
  <c r="AG49" i="1"/>
  <c r="AB28" i="9"/>
  <c r="Z36" i="10"/>
  <c r="AH57" i="1"/>
  <c r="AC30" i="9"/>
  <c r="AA21" i="10"/>
  <c r="AA13" i="10"/>
  <c r="AA19" i="10"/>
  <c r="AA35" i="10" s="1"/>
  <c r="Z35" i="10"/>
  <c r="Z15" i="10"/>
  <c r="Y39" i="10"/>
  <c r="Z17" i="3" s="1"/>
  <c r="Z18" i="3" s="1"/>
  <c r="Z37" i="10"/>
  <c r="Z23" i="10"/>
  <c r="Z14" i="11"/>
  <c r="AA16" i="3" s="1"/>
  <c r="AF40" i="1"/>
  <c r="AB13" i="11" s="1"/>
  <c r="AA11" i="11"/>
  <c r="AA20" i="10"/>
  <c r="AA12" i="10"/>
  <c r="AA22" i="10"/>
  <c r="AA14" i="10"/>
  <c r="AA12" i="11"/>
  <c r="AB11" i="5"/>
  <c r="AC179" i="14"/>
  <c r="Y25" i="7"/>
  <c r="Y27" i="7" s="1"/>
  <c r="AA13" i="8" s="1"/>
  <c r="AA11" i="7"/>
  <c r="Z12" i="7"/>
  <c r="Z13" i="7" s="1"/>
  <c r="AA12" i="5"/>
  <c r="AA16" i="5" s="1"/>
  <c r="AB15" i="3" s="1"/>
  <c r="Z38" i="10"/>
  <c r="AB14" i="14"/>
  <c r="AA31" i="10"/>
  <c r="Z24" i="7"/>
  <c r="AC11" i="14"/>
  <c r="AF13" i="14"/>
  <c r="AD186" i="14" s="1"/>
  <c r="AF14" i="3"/>
  <c r="AA37" i="10" l="1"/>
  <c r="AH53" i="1"/>
  <c r="AC34" i="9"/>
  <c r="Z25" i="8"/>
  <c r="Z35" i="8"/>
  <c r="AB35" i="9"/>
  <c r="AC13" i="3" s="1"/>
  <c r="AH49" i="1"/>
  <c r="AC28" i="9"/>
  <c r="AH58" i="1"/>
  <c r="AC32" i="9"/>
  <c r="AH51" i="1"/>
  <c r="AC21" i="9"/>
  <c r="AI47" i="1"/>
  <c r="AD14" i="9"/>
  <c r="AI57" i="1"/>
  <c r="AD30" i="9"/>
  <c r="AB13" i="10"/>
  <c r="AB21" i="10"/>
  <c r="AB11" i="10"/>
  <c r="Z39" i="10"/>
  <c r="AA17" i="3" s="1"/>
  <c r="AA18" i="3" s="1"/>
  <c r="AA20" i="3" s="1"/>
  <c r="AA36" i="10"/>
  <c r="AA23" i="10"/>
  <c r="AA14" i="11"/>
  <c r="AB16" i="3" s="1"/>
  <c r="AG40" i="1"/>
  <c r="AB11" i="11"/>
  <c r="AB20" i="10"/>
  <c r="AB12" i="10"/>
  <c r="AB14" i="10"/>
  <c r="AB22" i="10"/>
  <c r="AB12" i="11"/>
  <c r="AA15" i="10"/>
  <c r="AB19" i="10"/>
  <c r="AD179" i="14"/>
  <c r="AC11" i="5"/>
  <c r="Z25" i="7"/>
  <c r="Z27" i="7" s="1"/>
  <c r="AB13" i="8" s="1"/>
  <c r="AB11" i="7"/>
  <c r="AA12" i="7"/>
  <c r="AA25" i="7" s="1"/>
  <c r="AB12" i="5"/>
  <c r="AB16" i="5" s="1"/>
  <c r="AC15" i="3" s="1"/>
  <c r="AA38" i="10"/>
  <c r="AA24" i="7"/>
  <c r="AD11" i="14"/>
  <c r="AC14" i="14"/>
  <c r="AB31" i="10"/>
  <c r="AG13" i="14"/>
  <c r="AE186" i="14" s="1"/>
  <c r="AG14" i="3"/>
  <c r="AC19" i="10" l="1"/>
  <c r="AC13" i="11"/>
  <c r="AC35" i="9"/>
  <c r="AD13" i="3" s="1"/>
  <c r="AI53" i="1"/>
  <c r="AD34" i="9"/>
  <c r="AB35" i="10"/>
  <c r="AA35" i="8"/>
  <c r="AA25" i="8"/>
  <c r="AJ47" i="1"/>
  <c r="AE14" i="9"/>
  <c r="AI58" i="1"/>
  <c r="AD32" i="9"/>
  <c r="AC11" i="10"/>
  <c r="AI51" i="1"/>
  <c r="AD21" i="9"/>
  <c r="AI49" i="1"/>
  <c r="AD28" i="9"/>
  <c r="AB37" i="10"/>
  <c r="AJ57" i="1"/>
  <c r="AE30" i="9"/>
  <c r="AB23" i="10"/>
  <c r="AC21" i="10"/>
  <c r="AC13" i="10"/>
  <c r="AA39" i="10"/>
  <c r="AB17" i="3" s="1"/>
  <c r="AB18" i="3" s="1"/>
  <c r="AB36" i="10"/>
  <c r="AB15" i="10"/>
  <c r="AB14" i="11"/>
  <c r="AC16" i="3" s="1"/>
  <c r="AH40" i="1"/>
  <c r="AD13" i="11" s="1"/>
  <c r="AC11" i="11"/>
  <c r="AC20" i="10"/>
  <c r="AC12" i="10"/>
  <c r="AC22" i="10"/>
  <c r="AC14" i="10"/>
  <c r="AC12" i="11"/>
  <c r="AD11" i="5"/>
  <c r="AA13" i="7"/>
  <c r="AE179" i="14"/>
  <c r="AB12" i="7"/>
  <c r="AB25" i="7" s="1"/>
  <c r="AC12" i="5"/>
  <c r="AC16" i="5" s="1"/>
  <c r="AD15" i="3" s="1"/>
  <c r="AC11" i="7"/>
  <c r="AA27" i="7"/>
  <c r="AC13" i="8" s="1"/>
  <c r="AD14" i="14"/>
  <c r="AC31" i="10"/>
  <c r="AE11" i="14"/>
  <c r="AB24" i="7"/>
  <c r="AB38" i="10"/>
  <c r="AH14" i="3"/>
  <c r="AC35" i="10" l="1"/>
  <c r="AJ53" i="1"/>
  <c r="AE34" i="9"/>
  <c r="AB35" i="8"/>
  <c r="AB25" i="8"/>
  <c r="AD35" i="9"/>
  <c r="AE13" i="3" s="1"/>
  <c r="AJ49" i="1"/>
  <c r="AE28" i="9"/>
  <c r="AJ51" i="1"/>
  <c r="AE21" i="9"/>
  <c r="AJ58" i="1"/>
  <c r="AE32" i="9"/>
  <c r="AK47" i="1"/>
  <c r="AF14" i="9"/>
  <c r="AC37" i="10"/>
  <c r="AB39" i="10"/>
  <c r="AC17" i="3" s="1"/>
  <c r="AC18" i="3" s="1"/>
  <c r="AK57" i="1"/>
  <c r="AF30" i="9"/>
  <c r="AD21" i="10"/>
  <c r="AD13" i="10"/>
  <c r="AD11" i="10"/>
  <c r="AC36" i="10"/>
  <c r="AC23" i="10"/>
  <c r="AC14" i="11"/>
  <c r="AD16" i="3" s="1"/>
  <c r="AI40" i="1"/>
  <c r="AD20" i="10"/>
  <c r="AD11" i="11"/>
  <c r="AD12" i="10"/>
  <c r="AD14" i="10"/>
  <c r="AD22" i="10"/>
  <c r="AD12" i="11"/>
  <c r="AC15" i="10"/>
  <c r="AD19" i="10"/>
  <c r="AE11" i="5"/>
  <c r="AB13" i="7"/>
  <c r="AC12" i="7"/>
  <c r="AC13" i="7" s="1"/>
  <c r="AD12" i="5"/>
  <c r="AD16" i="5" s="1"/>
  <c r="AE15" i="3" s="1"/>
  <c r="AD11" i="7"/>
  <c r="AC38" i="10"/>
  <c r="AC24" i="7"/>
  <c r="AF11" i="14"/>
  <c r="AB27" i="7"/>
  <c r="AD13" i="8" s="1"/>
  <c r="AE14" i="14"/>
  <c r="AD31" i="10"/>
  <c r="AE11" i="10" l="1"/>
  <c r="AE13" i="11"/>
  <c r="AK53" i="1"/>
  <c r="AF34" i="9"/>
  <c r="AC25" i="8"/>
  <c r="AC35" i="8"/>
  <c r="AE35" i="9"/>
  <c r="AF13" i="3" s="1"/>
  <c r="AL47" i="1"/>
  <c r="AG14" i="9"/>
  <c r="AK51" i="1"/>
  <c r="AF21" i="9"/>
  <c r="AK58" i="1"/>
  <c r="AF32" i="9"/>
  <c r="AK49" i="1"/>
  <c r="AF28" i="9"/>
  <c r="AD35" i="10"/>
  <c r="AD36" i="10"/>
  <c r="AL57" i="1"/>
  <c r="AG30" i="9"/>
  <c r="AE19" i="10"/>
  <c r="AE35" i="10" s="1"/>
  <c r="AE13" i="10"/>
  <c r="AE21" i="10"/>
  <c r="AC39" i="10"/>
  <c r="AD17" i="3" s="1"/>
  <c r="AD18" i="3" s="1"/>
  <c r="AD23" i="10"/>
  <c r="AD37" i="10"/>
  <c r="AD15" i="10"/>
  <c r="AJ40" i="1"/>
  <c r="AF13" i="11" s="1"/>
  <c r="AE11" i="11"/>
  <c r="AE20" i="10"/>
  <c r="AE12" i="10"/>
  <c r="AE22" i="10"/>
  <c r="AE14" i="10"/>
  <c r="AE12" i="11"/>
  <c r="AD14" i="11"/>
  <c r="AE16" i="3" s="1"/>
  <c r="AF11" i="5"/>
  <c r="AC25" i="7"/>
  <c r="AC27" i="7" s="1"/>
  <c r="AE13" i="8" s="1"/>
  <c r="AD12" i="7"/>
  <c r="AD13" i="7" s="1"/>
  <c r="AE12" i="5"/>
  <c r="AE16" i="5" s="1"/>
  <c r="AF15" i="3" s="1"/>
  <c r="AE11" i="7"/>
  <c r="AF14" i="14"/>
  <c r="AE31" i="10"/>
  <c r="AG11" i="14"/>
  <c r="AD24" i="7"/>
  <c r="AD38" i="10"/>
  <c r="AL53" i="1" l="1"/>
  <c r="AG34" i="9"/>
  <c r="AD25" i="8"/>
  <c r="AD35" i="8"/>
  <c r="AF35" i="9"/>
  <c r="AG13" i="3" s="1"/>
  <c r="AL58" i="1"/>
  <c r="AG32" i="9"/>
  <c r="AL51" i="1"/>
  <c r="AG21" i="9"/>
  <c r="B14" i="9"/>
  <c r="C14" i="9"/>
  <c r="AL49" i="1"/>
  <c r="AG28" i="9"/>
  <c r="B30" i="9"/>
  <c r="C30" i="9"/>
  <c r="AE37" i="10"/>
  <c r="AF13" i="10"/>
  <c r="AF21" i="10"/>
  <c r="AF11" i="10"/>
  <c r="AD39" i="10"/>
  <c r="AE17" i="3" s="1"/>
  <c r="AE18" i="3" s="1"/>
  <c r="AE15" i="10"/>
  <c r="AE36" i="10"/>
  <c r="AE23" i="10"/>
  <c r="AE14" i="11"/>
  <c r="AF16" i="3" s="1"/>
  <c r="AK40" i="1"/>
  <c r="AG13" i="11" s="1"/>
  <c r="AF20" i="10"/>
  <c r="AF11" i="11"/>
  <c r="AF12" i="10"/>
  <c r="AF22" i="10"/>
  <c r="AF14" i="10"/>
  <c r="AF12" i="11"/>
  <c r="AF19" i="10"/>
  <c r="AE12" i="7"/>
  <c r="AE13" i="7" s="1"/>
  <c r="AF12" i="5"/>
  <c r="AF16" i="5" s="1"/>
  <c r="AG15" i="3" s="1"/>
  <c r="AF11" i="7"/>
  <c r="AD25" i="7"/>
  <c r="AD27" i="7" s="1"/>
  <c r="AF13" i="8" s="1"/>
  <c r="AE24" i="7"/>
  <c r="AE38" i="10"/>
  <c r="AG14" i="14"/>
  <c r="AF31" i="10"/>
  <c r="AF35" i="10" l="1"/>
  <c r="B34" i="9"/>
  <c r="C34" i="9"/>
  <c r="AE35" i="8"/>
  <c r="AE25" i="8"/>
  <c r="AG35" i="9"/>
  <c r="AH13" i="3" s="1"/>
  <c r="AF37" i="10"/>
  <c r="C32" i="9"/>
  <c r="B32" i="9"/>
  <c r="B28" i="9"/>
  <c r="C28" i="9"/>
  <c r="AF36" i="10"/>
  <c r="AG13" i="10"/>
  <c r="C13" i="11"/>
  <c r="AG21" i="10"/>
  <c r="AG11" i="10"/>
  <c r="AE39" i="10"/>
  <c r="AF17" i="3" s="1"/>
  <c r="AF18" i="3" s="1"/>
  <c r="AG11" i="5"/>
  <c r="AF23" i="10"/>
  <c r="AF15" i="10"/>
  <c r="AL40" i="1"/>
  <c r="AG20" i="10"/>
  <c r="AG11" i="11"/>
  <c r="AG12" i="10"/>
  <c r="AG22" i="10"/>
  <c r="AG14" i="10"/>
  <c r="AG12" i="11"/>
  <c r="AF14" i="11"/>
  <c r="AG16" i="3" s="1"/>
  <c r="AG19" i="10"/>
  <c r="AE25" i="7"/>
  <c r="AF12" i="7"/>
  <c r="AF13" i="7" s="1"/>
  <c r="AG12" i="5"/>
  <c r="AF38" i="10"/>
  <c r="AE27" i="7"/>
  <c r="AG13" i="8" s="1"/>
  <c r="AG31" i="10"/>
  <c r="AF24" i="7"/>
  <c r="AG37" i="10" l="1"/>
  <c r="AF35" i="8"/>
  <c r="AF25" i="8"/>
  <c r="AF39" i="10"/>
  <c r="AG17" i="3" s="1"/>
  <c r="AG18" i="3" s="1"/>
  <c r="AG35" i="10"/>
  <c r="AG23" i="10"/>
  <c r="AG36" i="10"/>
  <c r="AG15" i="10"/>
  <c r="AG16" i="5"/>
  <c r="AH15" i="3" s="1"/>
  <c r="C11" i="11"/>
  <c r="AG14" i="11"/>
  <c r="AH16" i="3" s="1"/>
  <c r="C12" i="11"/>
  <c r="AF25" i="7"/>
  <c r="B25" i="7" s="1"/>
  <c r="B12" i="7"/>
  <c r="AG38" i="10"/>
  <c r="AG39" i="10" l="1"/>
  <c r="AH17" i="3" s="1"/>
  <c r="AH18" i="3" s="1"/>
  <c r="AF27" i="7"/>
  <c r="AH13" i="8" s="1"/>
  <c r="AG25" i="8" l="1"/>
  <c r="AH15" i="8"/>
  <c r="AG35" i="8"/>
  <c r="B12" i="11"/>
  <c r="B13" i="11" l="1"/>
  <c r="B11" i="11"/>
  <c r="C12" i="10"/>
  <c r="C15" i="5"/>
  <c r="C21" i="10" l="1"/>
  <c r="C13" i="10"/>
  <c r="C29" i="10"/>
  <c r="C14" i="11"/>
  <c r="C20" i="10"/>
  <c r="C28" i="10"/>
  <c r="C14" i="5"/>
  <c r="B29" i="10"/>
  <c r="B15" i="5"/>
  <c r="B21" i="10"/>
  <c r="B13" i="10"/>
  <c r="B14" i="5"/>
  <c r="B20" i="10"/>
  <c r="B28" i="10"/>
  <c r="B12" i="10"/>
  <c r="C36" i="10" l="1"/>
  <c r="C37" i="10"/>
  <c r="C16" i="3"/>
  <c r="B16" i="3"/>
  <c r="B14" i="11"/>
  <c r="B37" i="10"/>
  <c r="B21" i="9"/>
  <c r="B36" i="10"/>
  <c r="C21" i="9" l="1"/>
  <c r="C35" i="9" l="1"/>
  <c r="B35" i="9"/>
  <c r="B12" i="5" l="1"/>
  <c r="C12" i="5"/>
  <c r="C14" i="10"/>
  <c r="C13" i="3"/>
  <c r="B13" i="3"/>
  <c r="B30" i="10" l="1"/>
  <c r="C31" i="10"/>
  <c r="B31" i="10"/>
  <c r="C22" i="10"/>
  <c r="B22" i="10"/>
  <c r="B14" i="10"/>
  <c r="C30" i="10"/>
  <c r="C38" i="10" l="1"/>
  <c r="B38" i="10"/>
  <c r="V91" i="14" l="1"/>
  <c r="V164" i="14" s="1"/>
  <c r="W91" i="14" l="1"/>
  <c r="X91" i="14" l="1"/>
  <c r="W164" i="14"/>
  <c r="Y91" i="14"/>
  <c r="X164" i="14"/>
  <c r="F66" i="13"/>
  <c r="F67" i="13" s="1"/>
  <c r="H13" i="5" s="1"/>
  <c r="H16" i="5" l="1"/>
  <c r="I15" i="3" s="1"/>
  <c r="Z91" i="14"/>
  <c r="Y164" i="14"/>
  <c r="G66" i="13"/>
  <c r="G67" i="13" s="1"/>
  <c r="I13" i="5" s="1"/>
  <c r="I16" i="5" s="1"/>
  <c r="J15" i="3" s="1"/>
  <c r="H39" i="9"/>
  <c r="H40" i="9" s="1"/>
  <c r="AA91" i="14" l="1"/>
  <c r="Z164" i="14"/>
  <c r="I14" i="3"/>
  <c r="H66" i="13"/>
  <c r="H67" i="13" s="1"/>
  <c r="J13" i="5" s="1"/>
  <c r="J16" i="5" s="1"/>
  <c r="K15" i="3" s="1"/>
  <c r="I39" i="9"/>
  <c r="I40" i="9" s="1"/>
  <c r="J14" i="3" s="1"/>
  <c r="J18" i="3" s="1"/>
  <c r="AB91" i="14" l="1"/>
  <c r="AA164" i="14"/>
  <c r="I66" i="13"/>
  <c r="I67" i="13" s="1"/>
  <c r="K13" i="5" s="1"/>
  <c r="J39" i="9"/>
  <c r="J40" i="9" s="1"/>
  <c r="K14" i="3" s="1"/>
  <c r="K18" i="3" s="1"/>
  <c r="I18" i="3"/>
  <c r="K16" i="5" l="1"/>
  <c r="L15" i="3" s="1"/>
  <c r="AC91" i="14"/>
  <c r="AB164" i="14"/>
  <c r="J66" i="13"/>
  <c r="J67" i="13" s="1"/>
  <c r="L13" i="5" s="1"/>
  <c r="L16" i="5" s="1"/>
  <c r="M15" i="3" s="1"/>
  <c r="K39" i="9"/>
  <c r="K40" i="9" s="1"/>
  <c r="L14" i="3" s="1"/>
  <c r="AD91" i="14" l="1"/>
  <c r="AC164" i="14"/>
  <c r="L18" i="3"/>
  <c r="K66" i="13"/>
  <c r="K67" i="13" s="1"/>
  <c r="M13" i="5" s="1"/>
  <c r="L39" i="9"/>
  <c r="L40" i="9" s="1"/>
  <c r="M14" i="3" s="1"/>
  <c r="M18" i="3" s="1"/>
  <c r="AE91" i="14" l="1"/>
  <c r="AD164" i="14"/>
  <c r="L66" i="13"/>
  <c r="L67" i="13" s="1"/>
  <c r="N13" i="5" s="1"/>
  <c r="M39" i="9"/>
  <c r="M40" i="9" s="1"/>
  <c r="AF91" i="14" l="1"/>
  <c r="AE164" i="14"/>
  <c r="N14" i="3"/>
  <c r="M66" i="13"/>
  <c r="M67" i="13" s="1"/>
  <c r="O13" i="5" s="1"/>
  <c r="N39" i="9"/>
  <c r="N40" i="9" s="1"/>
  <c r="O14" i="3" s="1"/>
  <c r="AG91" i="14" l="1"/>
  <c r="C91" i="14" s="1"/>
  <c r="AF164" i="14"/>
  <c r="N66" i="13"/>
  <c r="N67" i="13" s="1"/>
  <c r="P13" i="5" s="1"/>
  <c r="O39" i="9"/>
  <c r="O40" i="9" s="1"/>
  <c r="P14" i="3" s="1"/>
  <c r="AG164" i="14" l="1"/>
  <c r="C164" i="14" s="1"/>
  <c r="O66" i="13"/>
  <c r="O67" i="13" s="1"/>
  <c r="Q13" i="5" s="1"/>
  <c r="P39" i="9"/>
  <c r="P40" i="9" s="1"/>
  <c r="Q14" i="3" s="1"/>
  <c r="P66" i="13" l="1"/>
  <c r="P67" i="13" s="1"/>
  <c r="R13" i="5" s="1"/>
  <c r="Q39" i="9"/>
  <c r="Q40" i="9" s="1"/>
  <c r="R14" i="3" s="1"/>
  <c r="Q66" i="13" l="1"/>
  <c r="Q67" i="13" s="1"/>
  <c r="S13" i="5" s="1"/>
  <c r="R39" i="9"/>
  <c r="R40" i="9" s="1"/>
  <c r="S14" i="3" s="1"/>
  <c r="R66" i="13" l="1"/>
  <c r="R67" i="13" s="1"/>
  <c r="T13" i="5" s="1"/>
  <c r="S39" i="9"/>
  <c r="S40" i="9" s="1"/>
  <c r="T14" i="3" s="1"/>
  <c r="S66" i="13" l="1"/>
  <c r="T39" i="9"/>
  <c r="T40" i="9" s="1"/>
  <c r="U14" i="3" s="1"/>
  <c r="U39" i="9" l="1"/>
  <c r="U40" i="9" s="1"/>
  <c r="V14" i="3" s="1"/>
  <c r="S67" i="13"/>
  <c r="U13" i="5" s="1"/>
  <c r="C40" i="9" l="1"/>
  <c r="B40" i="9"/>
  <c r="B13" i="5"/>
  <c r="C13" i="5"/>
  <c r="C14" i="3"/>
  <c r="B14" i="3"/>
  <c r="H21" i="6" l="1"/>
  <c r="H29" i="6" s="1"/>
  <c r="H37" i="6" s="1"/>
  <c r="H27" i="6"/>
  <c r="H35" i="6" s="1"/>
  <c r="H39" i="6" l="1"/>
  <c r="J11" i="3" s="1"/>
  <c r="H23" i="6"/>
  <c r="H31" i="6" s="1"/>
  <c r="J12" i="8" s="1"/>
  <c r="I38" i="8" l="1"/>
  <c r="I23" i="8"/>
  <c r="F21" i="6"/>
  <c r="F29" i="6" s="1"/>
  <c r="F37" i="6" s="1"/>
  <c r="G21" i="6"/>
  <c r="G29" i="6" s="1"/>
  <c r="G37" i="6" s="1"/>
  <c r="G27" i="6"/>
  <c r="L21" i="6"/>
  <c r="L29" i="6" s="1"/>
  <c r="L37" i="6" s="1"/>
  <c r="F27" i="6"/>
  <c r="I21" i="6"/>
  <c r="I29" i="6" s="1"/>
  <c r="I37" i="6" s="1"/>
  <c r="E21" i="6"/>
  <c r="E29" i="6" s="1"/>
  <c r="K21" i="6"/>
  <c r="K27" i="6"/>
  <c r="K35" i="6" s="1"/>
  <c r="E19" i="6"/>
  <c r="E27" i="6" s="1"/>
  <c r="E35" i="6" s="1"/>
  <c r="F35" i="6" l="1"/>
  <c r="F39" i="6" s="1"/>
  <c r="H11" i="3" s="1"/>
  <c r="G35" i="6"/>
  <c r="G39" i="6" s="1"/>
  <c r="I11" i="3" s="1"/>
  <c r="J27" i="6"/>
  <c r="J35" i="6" s="1"/>
  <c r="K29" i="6"/>
  <c r="K37" i="6" s="1"/>
  <c r="K39" i="6" s="1"/>
  <c r="M11" i="3" s="1"/>
  <c r="K23" i="6"/>
  <c r="K31" i="6" s="1"/>
  <c r="M12" i="8" s="1"/>
  <c r="E37" i="6"/>
  <c r="F23" i="6"/>
  <c r="F31" i="6" s="1"/>
  <c r="E23" i="6"/>
  <c r="J21" i="6"/>
  <c r="J29" i="6" s="1"/>
  <c r="J37" i="6" s="1"/>
  <c r="G23" i="6"/>
  <c r="G31" i="6" s="1"/>
  <c r="I12" i="8" s="1"/>
  <c r="L23" i="8" l="1"/>
  <c r="L38" i="8"/>
  <c r="H38" i="8"/>
  <c r="H23" i="8"/>
  <c r="H12" i="8"/>
  <c r="B21" i="6"/>
  <c r="B29" i="6"/>
  <c r="B37" i="6"/>
  <c r="L27" i="6"/>
  <c r="L23" i="6"/>
  <c r="L31" i="6" s="1"/>
  <c r="N12" i="8" s="1"/>
  <c r="J23" i="6"/>
  <c r="J31" i="6" s="1"/>
  <c r="L12" i="8" s="1"/>
  <c r="I23" i="6"/>
  <c r="I31" i="6" s="1"/>
  <c r="K12" i="8" s="1"/>
  <c r="I27" i="6"/>
  <c r="I35" i="6" s="1"/>
  <c r="J39" i="6"/>
  <c r="L11" i="3" s="1"/>
  <c r="E31" i="6"/>
  <c r="G12" i="8" s="1"/>
  <c r="B19" i="6"/>
  <c r="E39" i="6"/>
  <c r="C11" i="15" l="1"/>
  <c r="F23" i="8"/>
  <c r="F38" i="8"/>
  <c r="J23" i="8"/>
  <c r="J38" i="8"/>
  <c r="K38" i="8"/>
  <c r="K23" i="8"/>
  <c r="M38" i="8"/>
  <c r="M23" i="8"/>
  <c r="G23" i="8"/>
  <c r="G38" i="8"/>
  <c r="B12" i="8"/>
  <c r="L35" i="6"/>
  <c r="L39" i="6" s="1"/>
  <c r="N11" i="3" s="1"/>
  <c r="G11" i="3"/>
  <c r="B23" i="6"/>
  <c r="B31" i="6"/>
  <c r="B11" i="15" s="1"/>
  <c r="B27" i="6"/>
  <c r="B23" i="8" l="1"/>
  <c r="B38" i="8"/>
  <c r="I39" i="6"/>
  <c r="B35" i="6"/>
  <c r="K11" i="3" l="1"/>
  <c r="B39" i="6"/>
  <c r="C11" i="3" l="1"/>
  <c r="B11" i="3"/>
  <c r="M12" i="14" l="1"/>
  <c r="R12" i="14" l="1"/>
  <c r="U12" i="14"/>
  <c r="O12" i="14"/>
  <c r="S12" i="14"/>
  <c r="T12" i="14"/>
  <c r="Q12" i="14"/>
  <c r="P12" i="14"/>
  <c r="N12" i="14"/>
  <c r="M11" i="14"/>
  <c r="M19" i="10" l="1"/>
  <c r="M23" i="10" s="1"/>
  <c r="M11" i="5"/>
  <c r="M16" i="5" s="1"/>
  <c r="N15" i="3" s="1"/>
  <c r="M11" i="10"/>
  <c r="L11" i="7"/>
  <c r="L13" i="7" l="1"/>
  <c r="L24" i="7"/>
  <c r="M15" i="10"/>
  <c r="M35" i="10"/>
  <c r="M39" i="10" l="1"/>
  <c r="N17" i="3" s="1"/>
  <c r="L27" i="7"/>
  <c r="N13" i="8" l="1"/>
  <c r="N18" i="3"/>
  <c r="M25" i="8" l="1"/>
  <c r="M35" i="8"/>
  <c r="O11" i="14"/>
  <c r="N11" i="7" s="1"/>
  <c r="N24" i="7" s="1"/>
  <c r="N27" i="7" s="1"/>
  <c r="P13" i="8" s="1"/>
  <c r="R11" i="14"/>
  <c r="S11" i="14"/>
  <c r="U11" i="14"/>
  <c r="T11" i="14"/>
  <c r="S11" i="7" s="1"/>
  <c r="S13" i="7" s="1"/>
  <c r="N11" i="14"/>
  <c r="M11" i="7" s="1"/>
  <c r="M13" i="7" s="1"/>
  <c r="Q11" i="14"/>
  <c r="P11" i="14"/>
  <c r="O35" i="8" l="1"/>
  <c r="O25" i="8"/>
  <c r="T11" i="7"/>
  <c r="T24" i="7" s="1"/>
  <c r="T27" i="7" s="1"/>
  <c r="V13" i="8" s="1"/>
  <c r="U19" i="10"/>
  <c r="U23" i="10" s="1"/>
  <c r="U11" i="5"/>
  <c r="U16" i="5" s="1"/>
  <c r="V15" i="3" s="1"/>
  <c r="U11" i="10"/>
  <c r="U15" i="10" s="1"/>
  <c r="Q11" i="7"/>
  <c r="Q24" i="7" s="1"/>
  <c r="Q27" i="7" s="1"/>
  <c r="S13" i="8" s="1"/>
  <c r="S19" i="10"/>
  <c r="S23" i="10" s="1"/>
  <c r="S11" i="5"/>
  <c r="S16" i="5" s="1"/>
  <c r="T15" i="3" s="1"/>
  <c r="S11" i="10"/>
  <c r="S15" i="10" s="1"/>
  <c r="O11" i="7"/>
  <c r="O13" i="7" s="1"/>
  <c r="Q19" i="10"/>
  <c r="Q23" i="10" s="1"/>
  <c r="Q11" i="10"/>
  <c r="Q15" i="10" s="1"/>
  <c r="Q11" i="5"/>
  <c r="Q16" i="5" s="1"/>
  <c r="R15" i="3" s="1"/>
  <c r="P11" i="7"/>
  <c r="N13" i="7"/>
  <c r="S24" i="7"/>
  <c r="S27" i="7" s="1"/>
  <c r="U13" i="8" s="1"/>
  <c r="M24" i="7"/>
  <c r="R11" i="7"/>
  <c r="U35" i="8" l="1"/>
  <c r="U25" i="8"/>
  <c r="T25" i="8"/>
  <c r="T35" i="8"/>
  <c r="R35" i="8"/>
  <c r="R25" i="8"/>
  <c r="T13" i="7"/>
  <c r="Q13" i="7"/>
  <c r="O24" i="7"/>
  <c r="O27" i="7" s="1"/>
  <c r="Q13" i="8" s="1"/>
  <c r="B11" i="7"/>
  <c r="N19" i="10"/>
  <c r="N11" i="5"/>
  <c r="N16" i="5" s="1"/>
  <c r="O15" i="3" s="1"/>
  <c r="N11" i="10"/>
  <c r="N15" i="10" s="1"/>
  <c r="R19" i="10"/>
  <c r="R23" i="10" s="1"/>
  <c r="R11" i="5"/>
  <c r="R16" i="5" s="1"/>
  <c r="S15" i="3" s="1"/>
  <c r="R11" i="10"/>
  <c r="R15" i="10" s="1"/>
  <c r="P19" i="10"/>
  <c r="P23" i="10" s="1"/>
  <c r="P11" i="10"/>
  <c r="P11" i="5"/>
  <c r="P16" i="5" s="1"/>
  <c r="Q15" i="3" s="1"/>
  <c r="O19" i="10"/>
  <c r="O23" i="10" s="1"/>
  <c r="O11" i="5"/>
  <c r="O16" i="5" s="1"/>
  <c r="P15" i="3" s="1"/>
  <c r="O11" i="10"/>
  <c r="O15" i="10" s="1"/>
  <c r="T19" i="10"/>
  <c r="T23" i="10" s="1"/>
  <c r="T11" i="5"/>
  <c r="T16" i="5" s="1"/>
  <c r="U15" i="3" s="1"/>
  <c r="T11" i="10"/>
  <c r="Q35" i="10"/>
  <c r="Q39" i="10" s="1"/>
  <c r="S35" i="10"/>
  <c r="S39" i="10" s="1"/>
  <c r="P24" i="7"/>
  <c r="P27" i="7" s="1"/>
  <c r="R13" i="8" s="1"/>
  <c r="P13" i="7"/>
  <c r="R24" i="7"/>
  <c r="R27" i="7" s="1"/>
  <c r="T13" i="8" s="1"/>
  <c r="R13" i="7"/>
  <c r="M27" i="7"/>
  <c r="U35" i="10"/>
  <c r="U39" i="10" s="1"/>
  <c r="T35" i="10" l="1"/>
  <c r="T39" i="10" s="1"/>
  <c r="U17" i="3" s="1"/>
  <c r="U18" i="3" s="1"/>
  <c r="Q25" i="8"/>
  <c r="Q35" i="8"/>
  <c r="P35" i="8"/>
  <c r="P25" i="8"/>
  <c r="O13" i="8"/>
  <c r="C10" i="15"/>
  <c r="C12" i="15" s="1"/>
  <c r="S35" i="8"/>
  <c r="S25" i="8"/>
  <c r="P35" i="10"/>
  <c r="P39" i="10" s="1"/>
  <c r="Q17" i="3" s="1"/>
  <c r="Q18" i="3" s="1"/>
  <c r="N35" i="10"/>
  <c r="N39" i="10" s="1"/>
  <c r="O17" i="3" s="1"/>
  <c r="R35" i="10"/>
  <c r="R39" i="10" s="1"/>
  <c r="S17" i="3" s="1"/>
  <c r="S18" i="3" s="1"/>
  <c r="C11" i="5"/>
  <c r="T15" i="10"/>
  <c r="B11" i="5"/>
  <c r="O35" i="10"/>
  <c r="O39" i="10" s="1"/>
  <c r="P17" i="3" s="1"/>
  <c r="P18" i="3" s="1"/>
  <c r="B11" i="10"/>
  <c r="P15" i="10"/>
  <c r="B15" i="10" s="1"/>
  <c r="C11" i="10"/>
  <c r="C19" i="10"/>
  <c r="B19" i="10"/>
  <c r="N23" i="10"/>
  <c r="B13" i="7"/>
  <c r="R17" i="3"/>
  <c r="R18" i="3" s="1"/>
  <c r="V17" i="3"/>
  <c r="V18" i="3" s="1"/>
  <c r="T17" i="3"/>
  <c r="T18" i="3" s="1"/>
  <c r="C16" i="5"/>
  <c r="B16" i="5"/>
  <c r="B24" i="7"/>
  <c r="B27" i="7" s="1"/>
  <c r="B10" i="15" s="1"/>
  <c r="B12" i="15" s="1"/>
  <c r="C15" i="10" l="1"/>
  <c r="C35" i="10"/>
  <c r="N25" i="8"/>
  <c r="N35" i="8"/>
  <c r="B13" i="8"/>
  <c r="B35" i="10"/>
  <c r="B23" i="10"/>
  <c r="C23" i="10"/>
  <c r="B39" i="10"/>
  <c r="C39" i="10"/>
  <c r="B15" i="3"/>
  <c r="O18" i="3"/>
  <c r="C15" i="3"/>
  <c r="B25" i="8" l="1"/>
  <c r="B35" i="8"/>
  <c r="C17" i="3"/>
  <c r="B17" i="3"/>
  <c r="B18" i="3"/>
  <c r="C18" i="3"/>
  <c r="Y29" i="2"/>
  <c r="B29" i="2"/>
  <c r="B31" i="2" s="1"/>
  <c r="B7" i="15" s="1"/>
  <c r="AG41" i="2"/>
  <c r="AG43" i="2" s="1"/>
  <c r="AH10" i="3" s="1"/>
  <c r="AH12" i="3" s="1"/>
  <c r="AH20" i="3" s="1"/>
  <c r="R41" i="2"/>
  <c r="R43" i="2" s="1"/>
  <c r="S10" i="3" s="1"/>
  <c r="S12" i="3" s="1"/>
  <c r="S20" i="3" s="1"/>
  <c r="R29" i="2"/>
  <c r="R31" i="2" s="1"/>
  <c r="M41" i="2"/>
  <c r="M43" i="2" s="1"/>
  <c r="N10" i="3" s="1"/>
  <c r="N12" i="3" s="1"/>
  <c r="N20" i="3" s="1"/>
  <c r="M29" i="2"/>
  <c r="M34" i="2" s="1"/>
  <c r="B41" i="2"/>
  <c r="B43" i="2" s="1"/>
  <c r="G41" i="2"/>
  <c r="G43" i="2" s="1"/>
  <c r="H10" i="3" s="1"/>
  <c r="H12" i="3" s="1"/>
  <c r="H20" i="3" s="1"/>
  <c r="G29" i="2"/>
  <c r="G34" i="2" s="1"/>
  <c r="AB29" i="2"/>
  <c r="Z41" i="2"/>
  <c r="Z43" i="2" s="1"/>
  <c r="Z29" i="2"/>
  <c r="Z34" i="2" s="1"/>
  <c r="I41" i="2"/>
  <c r="I43" i="2" s="1"/>
  <c r="J10" i="3" s="1"/>
  <c r="J12" i="3" s="1"/>
  <c r="J20" i="3" s="1"/>
  <c r="I29" i="2"/>
  <c r="I31" i="2" s="1"/>
  <c r="K29" i="2"/>
  <c r="K41" i="2"/>
  <c r="K43" i="2" s="1"/>
  <c r="L10" i="3" s="1"/>
  <c r="L12" i="3" s="1"/>
  <c r="L20" i="3" s="1"/>
  <c r="H29" i="2"/>
  <c r="H41" i="2"/>
  <c r="H43" i="2" s="1"/>
  <c r="I10" i="3" s="1"/>
  <c r="I12" i="3" s="1"/>
  <c r="I20" i="3" s="1"/>
  <c r="O41" i="2"/>
  <c r="O43" i="2" s="1"/>
  <c r="P10" i="3" s="1"/>
  <c r="P12" i="3" s="1"/>
  <c r="P20" i="3" s="1"/>
  <c r="P29" i="2"/>
  <c r="P31" i="2" s="1"/>
  <c r="P41" i="2"/>
  <c r="P43" i="2" s="1"/>
  <c r="Q10" i="3" s="1"/>
  <c r="Q12" i="3" s="1"/>
  <c r="Q20" i="3" s="1"/>
  <c r="AD29" i="2"/>
  <c r="U41" i="2"/>
  <c r="U43" i="2" s="1"/>
  <c r="V10" i="3" s="1"/>
  <c r="V12" i="3" s="1"/>
  <c r="V20" i="3" s="1"/>
  <c r="J41" i="2"/>
  <c r="J43" i="2" s="1"/>
  <c r="K10" i="3" s="1"/>
  <c r="K12" i="3" s="1"/>
  <c r="K20" i="3" s="1"/>
  <c r="J29" i="2"/>
  <c r="J31" i="2" s="1"/>
  <c r="X41" i="2"/>
  <c r="X43" i="2" s="1"/>
  <c r="Y10" i="3" s="1"/>
  <c r="Y12" i="3" s="1"/>
  <c r="Y20" i="3" s="1"/>
  <c r="T29" i="2"/>
  <c r="T41" i="2"/>
  <c r="T43" i="2" s="1"/>
  <c r="U10" i="3" s="1"/>
  <c r="U12" i="3" s="1"/>
  <c r="U20" i="3" s="1"/>
  <c r="AC29" i="2"/>
  <c r="AC41" i="2"/>
  <c r="AC43" i="2" s="1"/>
  <c r="AD10" i="3" s="1"/>
  <c r="AD12" i="3" s="1"/>
  <c r="AD20" i="3" s="1"/>
  <c r="AE29" i="2"/>
  <c r="AE41" i="2"/>
  <c r="AE43" i="2" s="1"/>
  <c r="AF10" i="3" s="1"/>
  <c r="AF12" i="3" s="1"/>
  <c r="AF20" i="3" s="1"/>
  <c r="AA29" i="2"/>
  <c r="AA41" i="2"/>
  <c r="AA43" i="2" s="1"/>
  <c r="AB10" i="3" s="1"/>
  <c r="AB12" i="3" s="1"/>
  <c r="AB20" i="3" s="1"/>
  <c r="N29" i="2"/>
  <c r="N41" i="2"/>
  <c r="N43" i="2" s="1"/>
  <c r="O10" i="3" s="1"/>
  <c r="O12" i="3" s="1"/>
  <c r="O20" i="3" s="1"/>
  <c r="Q29" i="2"/>
  <c r="Q41" i="2"/>
  <c r="Q43" i="2" s="1"/>
  <c r="R10" i="3" s="1"/>
  <c r="R12" i="3" s="1"/>
  <c r="R20" i="3" s="1"/>
  <c r="L29" i="2"/>
  <c r="L41" i="2"/>
  <c r="L43" i="2" s="1"/>
  <c r="M10" i="3" s="1"/>
  <c r="M12" i="3" s="1"/>
  <c r="M20" i="3" s="1"/>
  <c r="V41" i="2"/>
  <c r="V43" i="2" s="1"/>
  <c r="W10" i="3" s="1"/>
  <c r="W12" i="3" s="1"/>
  <c r="W20" i="3" s="1"/>
  <c r="W41" i="2"/>
  <c r="W43" i="2" s="1"/>
  <c r="X10" i="3" s="1"/>
  <c r="X12" i="3" s="1"/>
  <c r="X20" i="3" s="1"/>
  <c r="AF41" i="2"/>
  <c r="AF43" i="2" s="1"/>
  <c r="AG10" i="3" s="1"/>
  <c r="AG12" i="3" s="1"/>
  <c r="AG20" i="3" s="1"/>
  <c r="S29" i="2"/>
  <c r="S41" i="2"/>
  <c r="S43" i="2" s="1"/>
  <c r="T10" i="3" s="1"/>
  <c r="T12" i="3" s="1"/>
  <c r="T20" i="3" s="1"/>
  <c r="E29" i="2"/>
  <c r="E41" i="2"/>
  <c r="E43" i="2" s="1"/>
  <c r="F10" i="3" s="1"/>
  <c r="F12" i="3" s="1"/>
  <c r="F20" i="3" s="1"/>
  <c r="F29" i="2"/>
  <c r="F41" i="2"/>
  <c r="F43" i="2" s="1"/>
  <c r="G10" i="3" s="1"/>
  <c r="G12" i="3" s="1"/>
  <c r="G20" i="3" s="1"/>
  <c r="C29" i="2"/>
  <c r="D29" i="2"/>
  <c r="D41" i="2"/>
  <c r="D43" i="2" s="1"/>
  <c r="E10" i="3" s="1"/>
  <c r="E12" i="3" s="1"/>
  <c r="Z23" i="15" l="1"/>
  <c r="Z34" i="8" s="1"/>
  <c r="Z36" i="8" s="1"/>
  <c r="AA11" i="8"/>
  <c r="N11" i="8"/>
  <c r="M23" i="15"/>
  <c r="M34" i="8" s="1"/>
  <c r="M36" i="8" s="1"/>
  <c r="H11" i="8"/>
  <c r="G23" i="15"/>
  <c r="G34" i="8" s="1"/>
  <c r="G36" i="8" s="1"/>
  <c r="J34" i="2"/>
  <c r="Z31" i="2"/>
  <c r="E31" i="2"/>
  <c r="E34" i="2"/>
  <c r="H31" i="2"/>
  <c r="H34" i="2"/>
  <c r="N34" i="2"/>
  <c r="N31" i="2"/>
  <c r="S34" i="2"/>
  <c r="S31" i="2"/>
  <c r="Q31" i="2"/>
  <c r="Q34" i="2"/>
  <c r="R32" i="2"/>
  <c r="R33" i="2" s="1"/>
  <c r="E20" i="3"/>
  <c r="Y34" i="2"/>
  <c r="Y31" i="2"/>
  <c r="I32" i="2"/>
  <c r="I33" i="2" s="1"/>
  <c r="AA31" i="2"/>
  <c r="AA34" i="2"/>
  <c r="AD34" i="2"/>
  <c r="AD31" i="2"/>
  <c r="AC34" i="2"/>
  <c r="AC31" i="2"/>
  <c r="P32" i="2"/>
  <c r="P33" i="2" s="1"/>
  <c r="F31" i="2"/>
  <c r="F34" i="2"/>
  <c r="B32" i="2"/>
  <c r="B33" i="2" s="1"/>
  <c r="B34" i="2"/>
  <c r="B8" i="15" s="1"/>
  <c r="AB34" i="2"/>
  <c r="AB31" i="2"/>
  <c r="J32" i="2"/>
  <c r="J33" i="2" s="1"/>
  <c r="D34" i="2"/>
  <c r="D31" i="2"/>
  <c r="C34" i="2"/>
  <c r="C31" i="2"/>
  <c r="L31" i="2"/>
  <c r="L34" i="2"/>
  <c r="K31" i="2"/>
  <c r="K34" i="2"/>
  <c r="AE31" i="2"/>
  <c r="AE34" i="2"/>
  <c r="T34" i="2"/>
  <c r="T31" i="2"/>
  <c r="AF29" i="2"/>
  <c r="C41" i="2"/>
  <c r="C43" i="2" s="1"/>
  <c r="W29" i="2"/>
  <c r="M31" i="2"/>
  <c r="AD41" i="2"/>
  <c r="AD43" i="2" s="1"/>
  <c r="AE10" i="3" s="1"/>
  <c r="AE12" i="3" s="1"/>
  <c r="AE20" i="3" s="1"/>
  <c r="I34" i="2"/>
  <c r="G31" i="2"/>
  <c r="X29" i="2"/>
  <c r="O29" i="2"/>
  <c r="AB41" i="2"/>
  <c r="AB43" i="2" s="1"/>
  <c r="AC10" i="3" s="1"/>
  <c r="AC12" i="3" s="1"/>
  <c r="AC20" i="3" s="1"/>
  <c r="Y41" i="2"/>
  <c r="Y43" i="2" s="1"/>
  <c r="Z10" i="3" s="1"/>
  <c r="Z12" i="3" s="1"/>
  <c r="Z20" i="3" s="1"/>
  <c r="U29" i="2"/>
  <c r="R34" i="2"/>
  <c r="AG29" i="2"/>
  <c r="P34" i="2"/>
  <c r="V29" i="2"/>
  <c r="AE23" i="15" l="1"/>
  <c r="AE34" i="8" s="1"/>
  <c r="AE36" i="8" s="1"/>
  <c r="AF11" i="8"/>
  <c r="Y23" i="15"/>
  <c r="Y34" i="8" s="1"/>
  <c r="Y36" i="8" s="1"/>
  <c r="Z11" i="8"/>
  <c r="AC11" i="8"/>
  <c r="AB23" i="15"/>
  <c r="AB34" i="8" s="1"/>
  <c r="AB36" i="8" s="1"/>
  <c r="R11" i="8"/>
  <c r="Q23" i="15"/>
  <c r="Q34" i="8" s="1"/>
  <c r="Q36" i="8" s="1"/>
  <c r="AC23" i="15"/>
  <c r="AC34" i="8" s="1"/>
  <c r="AC36" i="8" s="1"/>
  <c r="AD11" i="8"/>
  <c r="M41" i="8"/>
  <c r="AE11" i="8"/>
  <c r="AD23" i="15"/>
  <c r="AD34" i="8" s="1"/>
  <c r="AD36" i="8" s="1"/>
  <c r="M37" i="8"/>
  <c r="M40" i="8" s="1"/>
  <c r="N15" i="8"/>
  <c r="AA23" i="15"/>
  <c r="AA34" i="8" s="1"/>
  <c r="AA36" i="8" s="1"/>
  <c r="AB11" i="8"/>
  <c r="O11" i="8"/>
  <c r="N23" i="15"/>
  <c r="N34" i="8" s="1"/>
  <c r="N36" i="8" s="1"/>
  <c r="Z37" i="8"/>
  <c r="Z40" i="8" s="1"/>
  <c r="AA15" i="8"/>
  <c r="Q11" i="8"/>
  <c r="P23" i="15"/>
  <c r="P34" i="8" s="1"/>
  <c r="P36" i="8" s="1"/>
  <c r="Z41" i="8"/>
  <c r="J11" i="8"/>
  <c r="I23" i="15"/>
  <c r="I34" i="8" s="1"/>
  <c r="I36" i="8" s="1"/>
  <c r="I11" i="8"/>
  <c r="H23" i="15"/>
  <c r="H34" i="8" s="1"/>
  <c r="H36" i="8" s="1"/>
  <c r="M11" i="8"/>
  <c r="L23" i="15"/>
  <c r="L34" i="8" s="1"/>
  <c r="L36" i="8" s="1"/>
  <c r="G37" i="8"/>
  <c r="G40" i="8" s="1"/>
  <c r="G41" i="8" s="1"/>
  <c r="H15" i="8"/>
  <c r="R23" i="15"/>
  <c r="R34" i="8" s="1"/>
  <c r="R36" i="8" s="1"/>
  <c r="S11" i="8"/>
  <c r="L11" i="8"/>
  <c r="K23" i="15"/>
  <c r="K34" i="8" s="1"/>
  <c r="K36" i="8" s="1"/>
  <c r="J23" i="15"/>
  <c r="J34" i="8" s="1"/>
  <c r="J36" i="8" s="1"/>
  <c r="K11" i="8"/>
  <c r="T23" i="15"/>
  <c r="T34" i="8" s="1"/>
  <c r="T36" i="8" s="1"/>
  <c r="U11" i="8"/>
  <c r="T11" i="8"/>
  <c r="S23" i="15"/>
  <c r="S34" i="8" s="1"/>
  <c r="S36" i="8" s="1"/>
  <c r="F23" i="15"/>
  <c r="F34" i="8" s="1"/>
  <c r="F36" i="8" s="1"/>
  <c r="G11" i="8"/>
  <c r="E23" i="15"/>
  <c r="E34" i="8" s="1"/>
  <c r="E36" i="8" s="1"/>
  <c r="F11" i="8"/>
  <c r="E11" i="8"/>
  <c r="D23" i="15"/>
  <c r="D34" i="8" s="1"/>
  <c r="D36" i="8" s="1"/>
  <c r="B17" i="15"/>
  <c r="B13" i="15"/>
  <c r="C23" i="15"/>
  <c r="D11" i="8"/>
  <c r="B10" i="3"/>
  <c r="C10" i="3"/>
  <c r="C21" i="3" s="1"/>
  <c r="C12" i="3"/>
  <c r="B25" i="3" s="1"/>
  <c r="Z32" i="2"/>
  <c r="Z33" i="2" s="1"/>
  <c r="D32" i="2"/>
  <c r="D33" i="2" s="1"/>
  <c r="E21" i="3"/>
  <c r="F21" i="3" s="1"/>
  <c r="G21" i="3" s="1"/>
  <c r="H21" i="3" s="1"/>
  <c r="I21" i="3" s="1"/>
  <c r="J21" i="3" s="1"/>
  <c r="K21" i="3" s="1"/>
  <c r="L21" i="3" s="1"/>
  <c r="M21" i="3" s="1"/>
  <c r="N21" i="3" s="1"/>
  <c r="O21" i="3" s="1"/>
  <c r="P21" i="3" s="1"/>
  <c r="Q21" i="3" s="1"/>
  <c r="R21" i="3" s="1"/>
  <c r="S21" i="3" s="1"/>
  <c r="T21" i="3" s="1"/>
  <c r="U21" i="3" s="1"/>
  <c r="V21" i="3" s="1"/>
  <c r="W21" i="3" s="1"/>
  <c r="X21" i="3" s="1"/>
  <c r="Y21" i="3" s="1"/>
  <c r="Z21" i="3" s="1"/>
  <c r="AA21" i="3" s="1"/>
  <c r="AB21" i="3" s="1"/>
  <c r="AC21" i="3" s="1"/>
  <c r="AD21" i="3" s="1"/>
  <c r="AE21" i="3" s="1"/>
  <c r="AF21" i="3" s="1"/>
  <c r="AG21" i="3" s="1"/>
  <c r="AH21" i="3" s="1"/>
  <c r="B21" i="3" s="1"/>
  <c r="B23" i="3" s="1"/>
  <c r="B15" i="16" s="1"/>
  <c r="C20" i="3"/>
  <c r="B20" i="3"/>
  <c r="B24" i="3"/>
  <c r="T32" i="2"/>
  <c r="T33" i="2" s="1"/>
  <c r="AF34" i="2"/>
  <c r="AF31" i="2"/>
  <c r="AC32" i="2"/>
  <c r="AC33" i="2" s="1"/>
  <c r="E32" i="2"/>
  <c r="E33" i="2" s="1"/>
  <c r="AD32" i="2"/>
  <c r="AD33" i="2" s="1"/>
  <c r="AB32" i="2"/>
  <c r="AB33" i="2" s="1"/>
  <c r="U31" i="2"/>
  <c r="U34" i="2"/>
  <c r="AE32" i="2"/>
  <c r="AE33" i="2" s="1"/>
  <c r="Q32" i="2"/>
  <c r="Q33" i="2" s="1"/>
  <c r="X31" i="2"/>
  <c r="X34" i="2"/>
  <c r="K32" i="2"/>
  <c r="K33" i="2" s="1"/>
  <c r="N32" i="2"/>
  <c r="N33" i="2" s="1"/>
  <c r="O31" i="2"/>
  <c r="O34" i="2"/>
  <c r="AA32" i="2"/>
  <c r="AA33" i="2" s="1"/>
  <c r="S32" i="2"/>
  <c r="S33" i="2" s="1"/>
  <c r="G32" i="2"/>
  <c r="G33" i="2" s="1"/>
  <c r="V31" i="2"/>
  <c r="V34" i="2"/>
  <c r="L32" i="2"/>
  <c r="L33" i="2" s="1"/>
  <c r="Y32" i="2"/>
  <c r="Y33" i="2" s="1"/>
  <c r="AG34" i="2"/>
  <c r="AG31" i="2"/>
  <c r="M32" i="2"/>
  <c r="M33" i="2" s="1"/>
  <c r="C32" i="2"/>
  <c r="C33" i="2" s="1"/>
  <c r="F32" i="2"/>
  <c r="F33" i="2" s="1"/>
  <c r="W34" i="2"/>
  <c r="W31" i="2"/>
  <c r="B12" i="3"/>
  <c r="H32" i="2"/>
  <c r="H33" i="2" s="1"/>
  <c r="C7" i="15" l="1"/>
  <c r="D13" i="16"/>
  <c r="G13" i="16"/>
  <c r="D8" i="16"/>
  <c r="D12" i="16"/>
  <c r="D14" i="16"/>
  <c r="G10" i="16"/>
  <c r="G9" i="16"/>
  <c r="G12" i="16"/>
  <c r="G8" i="16"/>
  <c r="D11" i="16"/>
  <c r="G14" i="16"/>
  <c r="D10" i="16"/>
  <c r="G11" i="16"/>
  <c r="D9" i="16"/>
  <c r="AD37" i="8"/>
  <c r="AD40" i="8" s="1"/>
  <c r="AD41" i="8" s="1"/>
  <c r="AE15" i="8"/>
  <c r="P37" i="8"/>
  <c r="P40" i="8" s="1"/>
  <c r="P41" i="8" s="1"/>
  <c r="Q15" i="8"/>
  <c r="AC37" i="8"/>
  <c r="AC40" i="8" s="1"/>
  <c r="AC41" i="8" s="1"/>
  <c r="AD15" i="8"/>
  <c r="U23" i="15"/>
  <c r="U34" i="8" s="1"/>
  <c r="U36" i="8" s="1"/>
  <c r="V11" i="8"/>
  <c r="O23" i="15"/>
  <c r="O34" i="8" s="1"/>
  <c r="O36" i="8" s="1"/>
  <c r="P11" i="8"/>
  <c r="Q37" i="8"/>
  <c r="Q40" i="8" s="1"/>
  <c r="Q41" i="8" s="1"/>
  <c r="R15" i="8"/>
  <c r="N37" i="8"/>
  <c r="N40" i="8" s="1"/>
  <c r="N41" i="8" s="1"/>
  <c r="O15" i="8"/>
  <c r="AG11" i="8"/>
  <c r="AF23" i="15"/>
  <c r="AF34" i="8" s="1"/>
  <c r="AF36" i="8" s="1"/>
  <c r="AA37" i="8"/>
  <c r="AA40" i="8" s="1"/>
  <c r="AA41" i="8" s="1"/>
  <c r="AB15" i="8"/>
  <c r="AB37" i="8"/>
  <c r="AB40" i="8" s="1"/>
  <c r="AB41" i="8" s="1"/>
  <c r="AC15" i="8"/>
  <c r="AH11" i="8"/>
  <c r="AG37" i="8" s="1"/>
  <c r="AG40" i="8" s="1"/>
  <c r="AG23" i="15"/>
  <c r="AG34" i="8" s="1"/>
  <c r="AG36" i="8" s="1"/>
  <c r="C8" i="15"/>
  <c r="C13" i="15" s="1"/>
  <c r="C14" i="15" s="1"/>
  <c r="T24" i="15" s="1"/>
  <c r="T25" i="15" s="1"/>
  <c r="T22" i="8" s="1"/>
  <c r="T27" i="8" s="1"/>
  <c r="Y37" i="8"/>
  <c r="Y40" i="8" s="1"/>
  <c r="Y41" i="8" s="1"/>
  <c r="Z15" i="8"/>
  <c r="X23" i="15"/>
  <c r="X34" i="8" s="1"/>
  <c r="X36" i="8" s="1"/>
  <c r="Y11" i="8"/>
  <c r="AE37" i="8"/>
  <c r="AE40" i="8" s="1"/>
  <c r="AE41" i="8" s="1"/>
  <c r="AF15" i="8"/>
  <c r="W23" i="15"/>
  <c r="W34" i="8" s="1"/>
  <c r="W36" i="8" s="1"/>
  <c r="X11" i="8"/>
  <c r="V23" i="15"/>
  <c r="V34" i="8" s="1"/>
  <c r="V36" i="8" s="1"/>
  <c r="W11" i="8"/>
  <c r="I37" i="8"/>
  <c r="I40" i="8" s="1"/>
  <c r="I41" i="8" s="1"/>
  <c r="J15" i="8"/>
  <c r="H37" i="8"/>
  <c r="H40" i="8" s="1"/>
  <c r="H41" i="8" s="1"/>
  <c r="I15" i="8"/>
  <c r="L37" i="8"/>
  <c r="L40" i="8" s="1"/>
  <c r="L41" i="8" s="1"/>
  <c r="M15" i="8"/>
  <c r="R37" i="8"/>
  <c r="R40" i="8" s="1"/>
  <c r="R41" i="8" s="1"/>
  <c r="S15" i="8"/>
  <c r="J37" i="8"/>
  <c r="J40" i="8" s="1"/>
  <c r="J41" i="8" s="1"/>
  <c r="K15" i="8"/>
  <c r="K37" i="8"/>
  <c r="K40" i="8" s="1"/>
  <c r="K41" i="8" s="1"/>
  <c r="L15" i="8"/>
  <c r="S37" i="8"/>
  <c r="S40" i="8" s="1"/>
  <c r="S41" i="8" s="1"/>
  <c r="T15" i="8"/>
  <c r="T37" i="8"/>
  <c r="T40" i="8" s="1"/>
  <c r="T41" i="8" s="1"/>
  <c r="U15" i="8"/>
  <c r="F37" i="8"/>
  <c r="F40" i="8" s="1"/>
  <c r="F41" i="8" s="1"/>
  <c r="G15" i="8"/>
  <c r="E37" i="8"/>
  <c r="E40" i="8" s="1"/>
  <c r="E41" i="8" s="1"/>
  <c r="F15" i="8"/>
  <c r="C34" i="8"/>
  <c r="C37" i="8"/>
  <c r="D15" i="8"/>
  <c r="D37" i="8"/>
  <c r="D40" i="8" s="1"/>
  <c r="D41" i="8" s="1"/>
  <c r="E15" i="8"/>
  <c r="AG32" i="2"/>
  <c r="AG33" i="2" s="1"/>
  <c r="AF32" i="2"/>
  <c r="AF33" i="2" s="1"/>
  <c r="W32" i="2"/>
  <c r="W33" i="2" s="1"/>
  <c r="O32" i="2"/>
  <c r="O33" i="2" s="1"/>
  <c r="U32" i="2"/>
  <c r="U33" i="2" s="1"/>
  <c r="V32" i="2"/>
  <c r="V33" i="2" s="1"/>
  <c r="X32" i="2"/>
  <c r="X33" i="2" s="1"/>
  <c r="H24" i="15" l="1"/>
  <c r="H25" i="15" s="1"/>
  <c r="H22" i="8" s="1"/>
  <c r="H27" i="8" s="1"/>
  <c r="B18" i="15"/>
  <c r="B20" i="15" s="1"/>
  <c r="F24" i="15"/>
  <c r="F25" i="15" s="1"/>
  <c r="F22" i="8" s="1"/>
  <c r="F27" i="8" s="1"/>
  <c r="I24" i="15"/>
  <c r="I25" i="15" s="1"/>
  <c r="I22" i="8" s="1"/>
  <c r="I27" i="8" s="1"/>
  <c r="E24" i="15"/>
  <c r="E25" i="15" s="1"/>
  <c r="E22" i="8" s="1"/>
  <c r="E27" i="8" s="1"/>
  <c r="AC24" i="15"/>
  <c r="AC25" i="15" s="1"/>
  <c r="AC22" i="8" s="1"/>
  <c r="AC27" i="8" s="1"/>
  <c r="K24" i="15"/>
  <c r="K25" i="15" s="1"/>
  <c r="K22" i="8" s="1"/>
  <c r="K27" i="8" s="1"/>
  <c r="P24" i="15"/>
  <c r="P25" i="15" s="1"/>
  <c r="P22" i="8" s="1"/>
  <c r="P27" i="8" s="1"/>
  <c r="S24" i="15"/>
  <c r="S25" i="15" s="1"/>
  <c r="S22" i="8" s="1"/>
  <c r="S27" i="8" s="1"/>
  <c r="Z24" i="15"/>
  <c r="Z25" i="15" s="1"/>
  <c r="Z22" i="8" s="1"/>
  <c r="Z27" i="8" s="1"/>
  <c r="C24" i="15"/>
  <c r="C25" i="15" s="1"/>
  <c r="C22" i="8" s="1"/>
  <c r="C27" i="8" s="1"/>
  <c r="J24" i="15"/>
  <c r="J25" i="15" s="1"/>
  <c r="J22" i="8" s="1"/>
  <c r="J27" i="8" s="1"/>
  <c r="N24" i="15"/>
  <c r="N25" i="15" s="1"/>
  <c r="N22" i="8" s="1"/>
  <c r="N27" i="8" s="1"/>
  <c r="R24" i="15"/>
  <c r="R25" i="15" s="1"/>
  <c r="R22" i="8" s="1"/>
  <c r="R27" i="8" s="1"/>
  <c r="M24" i="15"/>
  <c r="M25" i="15" s="1"/>
  <c r="M22" i="8" s="1"/>
  <c r="M27" i="8" s="1"/>
  <c r="AB24" i="15"/>
  <c r="AB25" i="15" s="1"/>
  <c r="AB22" i="8" s="1"/>
  <c r="AB27" i="8" s="1"/>
  <c r="AA24" i="15"/>
  <c r="AA25" i="15" s="1"/>
  <c r="AA22" i="8" s="1"/>
  <c r="AA27" i="8" s="1"/>
  <c r="L24" i="15"/>
  <c r="L25" i="15" s="1"/>
  <c r="L22" i="8" s="1"/>
  <c r="L27" i="8" s="1"/>
  <c r="AD24" i="15"/>
  <c r="AD25" i="15" s="1"/>
  <c r="AD22" i="8" s="1"/>
  <c r="AD27" i="8" s="1"/>
  <c r="Y24" i="15"/>
  <c r="Y25" i="15" s="1"/>
  <c r="Y22" i="8" s="1"/>
  <c r="Y27" i="8" s="1"/>
  <c r="U24" i="15"/>
  <c r="U25" i="15" s="1"/>
  <c r="U22" i="8" s="1"/>
  <c r="U27" i="8" s="1"/>
  <c r="G24" i="15"/>
  <c r="G25" i="15" s="1"/>
  <c r="G22" i="8" s="1"/>
  <c r="G27" i="8" s="1"/>
  <c r="AE24" i="15"/>
  <c r="AE25" i="15" s="1"/>
  <c r="AE22" i="8" s="1"/>
  <c r="AE27" i="8" s="1"/>
  <c r="B11" i="8"/>
  <c r="AG24" i="15"/>
  <c r="AG25" i="15" s="1"/>
  <c r="AG22" i="8" s="1"/>
  <c r="AG27" i="8" s="1"/>
  <c r="W24" i="15"/>
  <c r="W25" i="15" s="1"/>
  <c r="W22" i="8" s="1"/>
  <c r="W27" i="8" s="1"/>
  <c r="U37" i="8"/>
  <c r="U40" i="8" s="1"/>
  <c r="U41" i="8" s="1"/>
  <c r="V15" i="8"/>
  <c r="X37" i="8"/>
  <c r="X40" i="8" s="1"/>
  <c r="X41" i="8" s="1"/>
  <c r="Y15" i="8"/>
  <c r="AF37" i="8"/>
  <c r="AF40" i="8" s="1"/>
  <c r="AF41" i="8" s="1"/>
  <c r="AG15" i="8"/>
  <c r="AF24" i="15"/>
  <c r="AF25" i="15" s="1"/>
  <c r="AF22" i="8" s="1"/>
  <c r="AF27" i="8" s="1"/>
  <c r="O24" i="15"/>
  <c r="O25" i="15" s="1"/>
  <c r="O22" i="8" s="1"/>
  <c r="O27" i="8" s="1"/>
  <c r="B23" i="15"/>
  <c r="V37" i="8"/>
  <c r="V40" i="8" s="1"/>
  <c r="V41" i="8" s="1"/>
  <c r="W15" i="8"/>
  <c r="Q24" i="15"/>
  <c r="Q25" i="15" s="1"/>
  <c r="Q22" i="8" s="1"/>
  <c r="Q27" i="8" s="1"/>
  <c r="D24" i="15"/>
  <c r="D25" i="15" s="1"/>
  <c r="D22" i="8" s="1"/>
  <c r="D27" i="8" s="1"/>
  <c r="AG41" i="8"/>
  <c r="W37" i="8"/>
  <c r="W40" i="8" s="1"/>
  <c r="X15" i="8"/>
  <c r="X24" i="15"/>
  <c r="X25" i="15" s="1"/>
  <c r="X22" i="8" s="1"/>
  <c r="X27" i="8" s="1"/>
  <c r="V24" i="15"/>
  <c r="V25" i="15" s="1"/>
  <c r="V22" i="8" s="1"/>
  <c r="V27" i="8" s="1"/>
  <c r="W41" i="8"/>
  <c r="O37" i="8"/>
  <c r="O40" i="8" s="1"/>
  <c r="O41" i="8" s="1"/>
  <c r="P15" i="8"/>
  <c r="C40" i="8"/>
  <c r="C36" i="8"/>
  <c r="B34" i="8"/>
  <c r="E18" i="8" l="1"/>
  <c r="B15" i="8"/>
  <c r="E17" i="8"/>
  <c r="B24" i="15"/>
  <c r="B40" i="8"/>
  <c r="B37" i="8"/>
  <c r="B25" i="15"/>
  <c r="C41" i="8"/>
  <c r="B36" i="8"/>
  <c r="B22" i="8"/>
  <c r="D30" i="8" l="1"/>
  <c r="B27" i="8"/>
  <c r="C42" i="8"/>
  <c r="D42" i="8" s="1"/>
  <c r="E42" i="8" s="1"/>
  <c r="F42" i="8" s="1"/>
  <c r="G42" i="8" s="1"/>
  <c r="H42" i="8" s="1"/>
  <c r="I42" i="8" s="1"/>
  <c r="J42" i="8" s="1"/>
  <c r="K42" i="8" s="1"/>
  <c r="L42" i="8" s="1"/>
  <c r="M42" i="8" s="1"/>
  <c r="N42" i="8" s="1"/>
  <c r="O42" i="8" s="1"/>
  <c r="P42" i="8" s="1"/>
  <c r="Q42" i="8" s="1"/>
  <c r="R42" i="8" s="1"/>
  <c r="S42" i="8" s="1"/>
  <c r="T42" i="8" s="1"/>
  <c r="U42" i="8" s="1"/>
  <c r="V42" i="8" s="1"/>
  <c r="W42" i="8" s="1"/>
  <c r="X42" i="8" s="1"/>
  <c r="Y42" i="8" s="1"/>
  <c r="Z42" i="8" s="1"/>
  <c r="AA42" i="8" s="1"/>
  <c r="AB42" i="8" s="1"/>
  <c r="AC42" i="8" s="1"/>
  <c r="AD42" i="8" s="1"/>
  <c r="AE42" i="8" s="1"/>
  <c r="AF42" i="8" s="1"/>
  <c r="AG42" i="8" s="1"/>
  <c r="B41" i="8"/>
</calcChain>
</file>

<file path=xl/sharedStrings.xml><?xml version="1.0" encoding="utf-8"?>
<sst xmlns="http://schemas.openxmlformats.org/spreadsheetml/2006/main" count="1195" uniqueCount="638">
  <si>
    <t>Hodnotené varianty</t>
  </si>
  <si>
    <t>Variant bez projektu</t>
  </si>
  <si>
    <t>Všeobecné parametre</t>
  </si>
  <si>
    <t xml:space="preserve">Diskontná sadzba (finančná) </t>
  </si>
  <si>
    <t>Diskontná sadzba (ekonomická)</t>
  </si>
  <si>
    <t>Cenová úroveň</t>
  </si>
  <si>
    <t>stále ceny</t>
  </si>
  <si>
    <t>Rok ukončenia</t>
  </si>
  <si>
    <t>Mena</t>
  </si>
  <si>
    <t>EUR</t>
  </si>
  <si>
    <t>Fiškálne konverzné faktory</t>
  </si>
  <si>
    <t>Materiál</t>
  </si>
  <si>
    <t>Zloženie nákladov</t>
  </si>
  <si>
    <t>Pohonné hmoty</t>
  </si>
  <si>
    <t>Ostatné</t>
  </si>
  <si>
    <t>Spolu</t>
  </si>
  <si>
    <t>Nákladná doprava</t>
  </si>
  <si>
    <t>Palivo (nafta)</t>
  </si>
  <si>
    <t>Osobné náklady</t>
  </si>
  <si>
    <t>Agreg. konverzný faktor</t>
  </si>
  <si>
    <t>Rok</t>
  </si>
  <si>
    <t>Celkom</t>
  </si>
  <si>
    <t>Investičné náklady (EUR) - finančné</t>
  </si>
  <si>
    <t>Investičné náklady</t>
  </si>
  <si>
    <t>Investičné náklady (EUR) - ekonomické</t>
  </si>
  <si>
    <t>Infraštrukturálny prvok</t>
  </si>
  <si>
    <t>Životnosť v rokoch</t>
  </si>
  <si>
    <t>Zostatková hodnota</t>
  </si>
  <si>
    <t>Pozemky</t>
  </si>
  <si>
    <t>nekonečná</t>
  </si>
  <si>
    <t xml:space="preserve">Zostatková hodnota </t>
  </si>
  <si>
    <t>Prevádzka a údržba železničnej infraštruktúry</t>
  </si>
  <si>
    <t>Položka</t>
  </si>
  <si>
    <t>Náklady na prevádzku, údržbu, opravy a správu železničnej infraštruktúry - variant bez projektu</t>
  </si>
  <si>
    <t>Riadenie dopravy</t>
  </si>
  <si>
    <t>Ostatné náklady</t>
  </si>
  <si>
    <t>Príjmy ŽSR</t>
  </si>
  <si>
    <t>Príjmy ŽSR za prístup k železničnej infraštruktúre - variant bez projektu</t>
  </si>
  <si>
    <t>Finančná analýza</t>
  </si>
  <si>
    <t>Príjmy</t>
  </si>
  <si>
    <t>Čisté finančné toky</t>
  </si>
  <si>
    <t>Kumulovaný diskontovaný cash-flow</t>
  </si>
  <si>
    <t>Ocenenie času</t>
  </si>
  <si>
    <t>dochádzanie (hod/rok)</t>
  </si>
  <si>
    <t>Ocenenie času - krátke vzdialenosti</t>
  </si>
  <si>
    <t>Prevádzkové náklady vozidiel</t>
  </si>
  <si>
    <t>Nákladný vlak</t>
  </si>
  <si>
    <t>Autobus</t>
  </si>
  <si>
    <t>Osobný automobil</t>
  </si>
  <si>
    <t>Osobný vlak</t>
  </si>
  <si>
    <t>Nehodovosť</t>
  </si>
  <si>
    <t>Hluk</t>
  </si>
  <si>
    <t>Osobná doprava</t>
  </si>
  <si>
    <t>Ekonomická analýza</t>
  </si>
  <si>
    <t>Náklady spolu</t>
  </si>
  <si>
    <t>Prínosy spolu</t>
  </si>
  <si>
    <t>Čisté ekonomické toky</t>
  </si>
  <si>
    <t>Ekonomická čistá súčasná hodnota investície (ENPV)</t>
  </si>
  <si>
    <t>Príjmy za prístup k ŽI - OD</t>
  </si>
  <si>
    <t>Príjmy za prístup k ŽI spolu</t>
  </si>
  <si>
    <t>Príjmy za prístup k ŽI - ND</t>
  </si>
  <si>
    <t>ŽI - železničná infraštruktúra</t>
  </si>
  <si>
    <t>OD - osobná doprava</t>
  </si>
  <si>
    <t>ND - Nákladná doprava</t>
  </si>
  <si>
    <t xml:space="preserve"> </t>
  </si>
  <si>
    <t>Náklady prevádzky a údržby ŽI</t>
  </si>
  <si>
    <t>Diskontné koeficienty</t>
  </si>
  <si>
    <t>rok 1</t>
  </si>
  <si>
    <t>Úspora času v preprave tovaru</t>
  </si>
  <si>
    <t>Úspora času (hod/rok)</t>
  </si>
  <si>
    <t>Ocenenie úspory (€/rok)</t>
  </si>
  <si>
    <t>Úspora času cestujúcich</t>
  </si>
  <si>
    <t>Projektové a prieskumné práce</t>
  </si>
  <si>
    <t>telekomunikačné zariadenia</t>
  </si>
  <si>
    <t>zabezpečovacie zariadenia</t>
  </si>
  <si>
    <t>železničný spodok</t>
  </si>
  <si>
    <t>železničný zvršok</t>
  </si>
  <si>
    <t>trakčné vedenie</t>
  </si>
  <si>
    <t>inžinierske siete</t>
  </si>
  <si>
    <t>Rezerva</t>
  </si>
  <si>
    <t>DPH</t>
  </si>
  <si>
    <t>Železničný spodok</t>
  </si>
  <si>
    <t>Železničný zvršok</t>
  </si>
  <si>
    <t>Zostatková hodnota - ekonomická</t>
  </si>
  <si>
    <t>Mosty a umelé stavby</t>
  </si>
  <si>
    <t xml:space="preserve">Trakčné vedenie </t>
  </si>
  <si>
    <t>Inžinierske siete</t>
  </si>
  <si>
    <t>mosty a umelé stavby</t>
  </si>
  <si>
    <t>Nediskontované</t>
  </si>
  <si>
    <t>Diskontované</t>
  </si>
  <si>
    <t>Prevádzkové náklady</t>
  </si>
  <si>
    <t>Čistý príjem</t>
  </si>
  <si>
    <t>Finančná medzera</t>
  </si>
  <si>
    <t>Oprávnené náklady</t>
  </si>
  <si>
    <t>Suma v rozhodnutí</t>
  </si>
  <si>
    <t>Pomer spolufinancovania</t>
  </si>
  <si>
    <t>Príspevok Spoločenstva (EÚ)</t>
  </si>
  <si>
    <t>Vlastný príspevok</t>
  </si>
  <si>
    <t>Druh vlaku</t>
  </si>
  <si>
    <t>spolu</t>
  </si>
  <si>
    <t>1 vlkm</t>
  </si>
  <si>
    <t>Náklady v €</t>
  </si>
  <si>
    <t>riadenie dopravy</t>
  </si>
  <si>
    <t>ostatné náklady</t>
  </si>
  <si>
    <t>Nákladný automobil nad 12 ton</t>
  </si>
  <si>
    <t>Priemerné obsadenie osobného auta (osoby)</t>
  </si>
  <si>
    <t>Nákladný automobil (ťažký nad 12 t)</t>
  </si>
  <si>
    <t>Vlak (osobná doprava)</t>
  </si>
  <si>
    <t>Vlak (nákladná doprava)</t>
  </si>
  <si>
    <t>Emisie a ostatné externality</t>
  </si>
  <si>
    <t>Os</t>
  </si>
  <si>
    <t>Mn</t>
  </si>
  <si>
    <t>Financovanie</t>
  </si>
  <si>
    <t>Výpočet finančnej medzery</t>
  </si>
  <si>
    <t>Oprávnené náklady - čistý príjem</t>
  </si>
  <si>
    <r>
      <t xml:space="preserve"> </t>
    </r>
    <r>
      <rPr>
        <b/>
        <i/>
        <sz val="11"/>
        <rFont val="Arial"/>
        <family val="2"/>
      </rPr>
      <t>Príspevok Spoločenstva (EÚ)</t>
    </r>
  </si>
  <si>
    <t>Štruktúra financovania</t>
  </si>
  <si>
    <t>Finančné vnútorné výnosové percento investície (FIRR_C)</t>
  </si>
  <si>
    <t>Finančná čistá súčasná hodnota investície (FNPV_C)</t>
  </si>
  <si>
    <t>Vlaky osobnej dopravy</t>
  </si>
  <si>
    <t>Rok začiatku (začiatok výstavby)</t>
  </si>
  <si>
    <t>Finančná analýza diskont 4%</t>
  </si>
  <si>
    <t>Ekonomická analýza diskont 5%</t>
  </si>
  <si>
    <t>Regionálna doprava</t>
  </si>
  <si>
    <t xml:space="preserve"> Zostatková hodnota na základe životnosti infraštruktrálnych prvkov </t>
  </si>
  <si>
    <t xml:space="preserve">Prírastkové príjmy ŽSR za prístup k železničnej infraštruktúre </t>
  </si>
  <si>
    <t xml:space="preserve">Ekonomická analýza </t>
  </si>
  <si>
    <t xml:space="preserve">Prírastkové hodnoty z  externalít </t>
  </si>
  <si>
    <t xml:space="preserve">Prírastkové hodnoty zo zmeny hluku </t>
  </si>
  <si>
    <t>Prírastkové náklady na nehodovosť</t>
  </si>
  <si>
    <t xml:space="preserve">Úspory času cestujúcich </t>
  </si>
  <si>
    <t xml:space="preserve">Úspora času v preprave tovaru </t>
  </si>
  <si>
    <t>diaľková doprava</t>
  </si>
  <si>
    <t>regionálna doprava</t>
  </si>
  <si>
    <t>Nex, Pn</t>
  </si>
  <si>
    <t>Priemerné obsadenie autobusu (osoby)</t>
  </si>
  <si>
    <t>bežná údržba a správa  ŽI</t>
  </si>
  <si>
    <t>Prehľad čerpania prostriedkov na opravy a výmenu zariadení - variant bez projektu</t>
  </si>
  <si>
    <t>Prírastkové náklady na prevádzku, údržbu, opravy a správu železničnej infraštruktúry</t>
  </si>
  <si>
    <t xml:space="preserve">Prírastkové náklady na prevádzku, údržbu, opravy a správu železničnej infraštruktúry (ekonomické) </t>
  </si>
  <si>
    <t>Bežná údržba a správa ŽI</t>
  </si>
  <si>
    <t>Opravy a výmena zariadení</t>
  </si>
  <si>
    <t>Náklady spolu (EUR) - finančné</t>
  </si>
  <si>
    <t>Náklady spolu (EUR) - ekonomické</t>
  </si>
  <si>
    <t xml:space="preserve">Počty vlakov </t>
  </si>
  <si>
    <t>Dĺžka úseku</t>
  </si>
  <si>
    <t>km</t>
  </si>
  <si>
    <t>Nákladná doprava (diaľková)</t>
  </si>
  <si>
    <t>Vlak osobnej dopravy (v elektrickej trakcii)</t>
  </si>
  <si>
    <t>Vlak  - osobná doprava</t>
  </si>
  <si>
    <t>Investičné náklady (oprávnené)</t>
  </si>
  <si>
    <t>CBA Príručka kap. 5.2</t>
  </si>
  <si>
    <t>Znečistenie život. prostr.</t>
  </si>
  <si>
    <t>Sklenníkové plyny</t>
  </si>
  <si>
    <t xml:space="preserve">Prírastkové hodnoty zo zmeny znečistenia životného prostredia </t>
  </si>
  <si>
    <t>Prírastkové hodnoty zo zmeny tvorby sklenníkových plynov</t>
  </si>
  <si>
    <t xml:space="preserve">CBA Príručka </t>
  </si>
  <si>
    <t>Príjmy ŽSR spolu</t>
  </si>
  <si>
    <t>Príjmy z predaja pozemkov</t>
  </si>
  <si>
    <t>Ocenenie času - dlhé vzdialenosti (€/rok)</t>
  </si>
  <si>
    <t>RR, REX</t>
  </si>
  <si>
    <t>Devínska N. Ves - Bratislava hl. st.</t>
  </si>
  <si>
    <t>Bratislava hl. st. - Bratislava-Rača</t>
  </si>
  <si>
    <t>Bratislava hl. st. - Bratislava-Vajnory</t>
  </si>
  <si>
    <t>Bratislava-N. Mesto - Podunajské Biskupice</t>
  </si>
  <si>
    <t>Bratislava hl. st. - Bratislava-N. Mesto</t>
  </si>
  <si>
    <t>Bratislava-Rača - Bratislava predmestie</t>
  </si>
  <si>
    <t>Bratislava-Vajnory - Bratislava predmestie</t>
  </si>
  <si>
    <t>Bratislava predmestie - Bratislava filiálka</t>
  </si>
  <si>
    <t>Bratislava predmestie - Bratislava-N.Mesto</t>
  </si>
  <si>
    <t>Bratislava-N. Mesto - Bratislava-Petržalka</t>
  </si>
  <si>
    <t>Bratislava-Petržalka - Rusovce</t>
  </si>
  <si>
    <t>Vlaky nákladnej dopravy r. 2022</t>
  </si>
  <si>
    <t>Bratislava-N. Mesto - Bratislava UNS</t>
  </si>
  <si>
    <t>Bratislava UNS - Bratislava-Petržalka</t>
  </si>
  <si>
    <t>Bratislava-Rača - Bratislava východ</t>
  </si>
  <si>
    <t>Bratislava východ - Bratislava hl. st.</t>
  </si>
  <si>
    <t>Bratislava východ - Bratislava predmestie</t>
  </si>
  <si>
    <t>Bratislava východ - Bratislava-Vajnory</t>
  </si>
  <si>
    <t>Vlaky nákladnej dopravy r. 2040</t>
  </si>
  <si>
    <t xml:space="preserve">r. 2022 </t>
  </si>
  <si>
    <t>Pracovný deň</t>
  </si>
  <si>
    <t>Voľný deň</t>
  </si>
  <si>
    <r>
      <t xml:space="preserve">Prevádzkové náklady ŽSR </t>
    </r>
    <r>
      <rPr>
        <sz val="11"/>
        <color indexed="8"/>
        <rFont val="Arial"/>
        <family val="2"/>
      </rPr>
      <t>(uzol Bratislava)</t>
    </r>
  </si>
  <si>
    <t>EC, IC, 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</si>
  <si>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</si>
  <si>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Jednotkové tržby podľa druhu vlakov (€/vlkm)</t>
  </si>
  <si>
    <t>Stavebné náklady</t>
  </si>
  <si>
    <t>Projektovanie a príprava</t>
  </si>
  <si>
    <t xml:space="preserve">CBA Príručka Tab. 19 </t>
  </si>
  <si>
    <t xml:space="preserve">Hodnotiace obdobie </t>
  </si>
  <si>
    <t xml:space="preserve">Výkup pozemkov </t>
  </si>
  <si>
    <t>Stavebné práce</t>
  </si>
  <si>
    <t>silnoprúdové rozvody a zariadenia</t>
  </si>
  <si>
    <t>tunely</t>
  </si>
  <si>
    <t>komunikácie a spevnené plochy</t>
  </si>
  <si>
    <t>pozemné stavby, nástupištia, prístrešky</t>
  </si>
  <si>
    <t>Dozor</t>
  </si>
  <si>
    <t>Propagácia, technická asistencia</t>
  </si>
  <si>
    <t>Celkové investičné náklady bez rezervy</t>
  </si>
  <si>
    <t>Celkové investičné náklady bez DPH</t>
  </si>
  <si>
    <t>Celkové investičné náklady s DPH</t>
  </si>
  <si>
    <t>Oprávnené celkové investičné náklady</t>
  </si>
  <si>
    <t>Celkové investičné náklady</t>
  </si>
  <si>
    <t>Zostatková hodnota - finančná</t>
  </si>
  <si>
    <t>Tunely</t>
  </si>
  <si>
    <t>Komunikácie a spevnené plochy</t>
  </si>
  <si>
    <t>Pozemné stavby, nástupištia</t>
  </si>
  <si>
    <t>Zabezpečovacie zariadenia</t>
  </si>
  <si>
    <t xml:space="preserve">Telekomunikačné zariadenia </t>
  </si>
  <si>
    <t>Silnoprúdové rozvody a zariadenia</t>
  </si>
  <si>
    <t xml:space="preserve">EC, IC, R </t>
  </si>
  <si>
    <t>Všetky traťové úseky na území uzla Bratislava sú z hľadiska kategorizácie tratí pre určenie náhrad za prístup k železničnej infraštruktúre zaradené do 1. kategórie s výnimkou úseku Bratislava-Nové Mesto - Podunajské Biskupice, ktorý je zaradený do 2. kategórie</t>
  </si>
  <si>
    <t>Zaradenie jednotlivých dopravných bodov v uzle Bratislava</t>
  </si>
  <si>
    <t>Železničná stanica, železničná zastávka</t>
  </si>
  <si>
    <t>Kategória pre vlaky OD</t>
  </si>
  <si>
    <t>Kategória pre vlaky ND</t>
  </si>
  <si>
    <t>Devínska Nová Ves</t>
  </si>
  <si>
    <t>Bratislava-Lamač</t>
  </si>
  <si>
    <t>Bratislava-Železná studienka z</t>
  </si>
  <si>
    <t>Bratislava hlavná stanica</t>
  </si>
  <si>
    <t>Bratislava-Rača</t>
  </si>
  <si>
    <t>Bratislava-Vajnory</t>
  </si>
  <si>
    <t>Bratislava predmestie</t>
  </si>
  <si>
    <t>Bratislava-Nové Mesto</t>
  </si>
  <si>
    <t>Podunajské Biskupice</t>
  </si>
  <si>
    <t>Bratislava ÚNS</t>
  </si>
  <si>
    <t>Bratislava-Petržalka</t>
  </si>
  <si>
    <t>Rusovce</t>
  </si>
  <si>
    <t>A</t>
  </si>
  <si>
    <t>D</t>
  </si>
  <si>
    <t>Bratislava-Vinohrady z</t>
  </si>
  <si>
    <t>B</t>
  </si>
  <si>
    <t>-</t>
  </si>
  <si>
    <t>C</t>
  </si>
  <si>
    <t>Bratislava východ</t>
  </si>
  <si>
    <t xml:space="preserve">B </t>
  </si>
  <si>
    <t>Prístupové balíky</t>
  </si>
  <si>
    <t>Kategória trate</t>
  </si>
  <si>
    <t>U1</t>
  </si>
  <si>
    <t>U2</t>
  </si>
  <si>
    <t>U3</t>
  </si>
  <si>
    <t>€/vlkm</t>
  </si>
  <si>
    <t>€/tisíc hrtkm</t>
  </si>
  <si>
    <t>Iné</t>
  </si>
  <si>
    <t>Výpočet jednotkových tržieb podľa kategórií vlakov</t>
  </si>
  <si>
    <t>vlkm</t>
  </si>
  <si>
    <t>hrtkm</t>
  </si>
  <si>
    <t>Počet zast</t>
  </si>
  <si>
    <t>L</t>
  </si>
  <si>
    <t>Q</t>
  </si>
  <si>
    <t>U1+U2</t>
  </si>
  <si>
    <t xml:space="preserve">R Bratislava - Žilina - Košice </t>
  </si>
  <si>
    <t>R Bratislava - Banská Bystrica</t>
  </si>
  <si>
    <t>Os Bratislava - Leopoldov</t>
  </si>
  <si>
    <t>Os Bratislava - Nové Zámky</t>
  </si>
  <si>
    <t>REX Bratislava - Trenčín</t>
  </si>
  <si>
    <t>REX Bratislava - Nové Zámky</t>
  </si>
  <si>
    <t>Nákladý vlak Kúty - Bratislava - Štúrovo</t>
  </si>
  <si>
    <t>diaľková</t>
  </si>
  <si>
    <t>medziregionálna</t>
  </si>
  <si>
    <t>Diaľková  doprava</t>
  </si>
  <si>
    <t>Medziregionál. doprava</t>
  </si>
  <si>
    <t xml:space="preserve">Osobná doprava - diaľková </t>
  </si>
  <si>
    <t>Osobná doprava - medziregionálna</t>
  </si>
  <si>
    <t>Osobná doprava - regionálna</t>
  </si>
  <si>
    <t>Finančné</t>
  </si>
  <si>
    <t>Ekonomické</t>
  </si>
  <si>
    <t>Cestná doprava</t>
  </si>
  <si>
    <t>Prognóza vývoja rastu HDP SR</t>
  </si>
  <si>
    <t>Riadenie železničnej dopravy</t>
  </si>
  <si>
    <t>Bežná a pravidelná údržba žel. infraštruktúry</t>
  </si>
  <si>
    <t>Vlak osobnej dopravy</t>
  </si>
  <si>
    <t>Prírastkové prevádzkové náklady vozidiel (ekonomické)</t>
  </si>
  <si>
    <t>kladné číslo predstavuje nárast nákladov</t>
  </si>
  <si>
    <t>záporné číslo predstavuje úsporu nákladov</t>
  </si>
  <si>
    <t>IAD (oskm)</t>
  </si>
  <si>
    <t>Nákladná doprava (čtkm)</t>
  </si>
  <si>
    <t xml:space="preserve">CBA Príručka Tab. 34 - 45 </t>
  </si>
  <si>
    <t>Stavebný dozor</t>
  </si>
  <si>
    <t>Koeficienty rastu hodnoty</t>
  </si>
  <si>
    <t>CBA Príručka Tab. 22 + Tab. 40</t>
  </si>
  <si>
    <t>Rast HDP - medziročne (%)</t>
  </si>
  <si>
    <t>Ročný rast hodnoty (elasticita 0,7)</t>
  </si>
  <si>
    <t>Ročný rast hodnoty (elasticita 0,5)</t>
  </si>
  <si>
    <t>Ročný rast hodnoty emisií sklenníkových plynov (%)</t>
  </si>
  <si>
    <t>Kumulatívny koeficient rastu hodnoty emisií skleníkových plynov</t>
  </si>
  <si>
    <t>Do r. 2022</t>
  </si>
  <si>
    <t>A01-ref</t>
  </si>
  <si>
    <t>B03-c</t>
  </si>
  <si>
    <t>B04-a</t>
  </si>
  <si>
    <t>C01-a</t>
  </si>
  <si>
    <t>E06-ref</t>
  </si>
  <si>
    <t>E09-ref</t>
  </si>
  <si>
    <t>F01-a</t>
  </si>
  <si>
    <t>G01-ref</t>
  </si>
  <si>
    <t>K01-ref</t>
  </si>
  <si>
    <t>L02-ref</t>
  </si>
  <si>
    <t>M01-ref</t>
  </si>
  <si>
    <t>M02-ref</t>
  </si>
  <si>
    <t>M03-ref</t>
  </si>
  <si>
    <t>N01-a</t>
  </si>
  <si>
    <t>Zabezpečovacie zariadenie</t>
  </si>
  <si>
    <t>Oznamovacie zariadenie</t>
  </si>
  <si>
    <t>Mosty, priepusty, múry</t>
  </si>
  <si>
    <t>Trakcia</t>
  </si>
  <si>
    <t>Inžinierske siete (potrubné vedenia, kabelovody)</t>
  </si>
  <si>
    <t>Pozemné stavby, nástupištia a prístrešky</t>
  </si>
  <si>
    <t>Objekty ochrany životného prostredia</t>
  </si>
  <si>
    <t>IAD (vzkm)</t>
  </si>
  <si>
    <t>Autobusová doprava (vzkm)</t>
  </si>
  <si>
    <t>MHD (oskm)</t>
  </si>
  <si>
    <t>Vlak (oskm)</t>
  </si>
  <si>
    <t>MHD (vzkm)</t>
  </si>
  <si>
    <t>Zmena prevádzkových nákladov vozidiel</t>
  </si>
  <si>
    <t>Vlak (vlkm)</t>
  </si>
  <si>
    <t>Nákladná doprava (vlkm)</t>
  </si>
  <si>
    <t>záporné číslo predstavuje zníženie nákladov na nehodovosť</t>
  </si>
  <si>
    <t>kladné číslo predstavuje rast nákladov na nehodovosť</t>
  </si>
  <si>
    <t>kladné číslo predstavuje prírastok externalít</t>
  </si>
  <si>
    <t>záporná položka predstavuje úsporu externelít</t>
  </si>
  <si>
    <t>* platí len pre dieselové vlaky</t>
  </si>
  <si>
    <t>do r. 2022</t>
  </si>
  <si>
    <t>Hluk a ostatné externality</t>
  </si>
  <si>
    <t>B01-MIN</t>
  </si>
  <si>
    <t>C02-MIN</t>
  </si>
  <si>
    <t>C03-ref</t>
  </si>
  <si>
    <t>D02-MIN</t>
  </si>
  <si>
    <t>E02-MIN</t>
  </si>
  <si>
    <t>E04-ref</t>
  </si>
  <si>
    <t>E05-ref</t>
  </si>
  <si>
    <t>E07-ref</t>
  </si>
  <si>
    <t>E08-ref</t>
  </si>
  <si>
    <t>I01-ref</t>
  </si>
  <si>
    <t>B01-ref</t>
  </si>
  <si>
    <t>B02-ref</t>
  </si>
  <si>
    <t>B03-ref</t>
  </si>
  <si>
    <t>B04-ref</t>
  </si>
  <si>
    <t>B05-ref</t>
  </si>
  <si>
    <t>C01-ref</t>
  </si>
  <si>
    <t>C02-ref</t>
  </si>
  <si>
    <t>D01-ref</t>
  </si>
  <si>
    <t>D02-ref</t>
  </si>
  <si>
    <t>E01-ref</t>
  </si>
  <si>
    <t>E02-ref</t>
  </si>
  <si>
    <t>E03-ref</t>
  </si>
  <si>
    <t>F01-ref</t>
  </si>
  <si>
    <t>H01-ref</t>
  </si>
  <si>
    <t>H02-ref</t>
  </si>
  <si>
    <t>J01-ref</t>
  </si>
  <si>
    <t>J02-ref</t>
  </si>
  <si>
    <t>N01-ref</t>
  </si>
  <si>
    <t>C03-MIN</t>
  </si>
  <si>
    <t>D01-MIN</t>
  </si>
  <si>
    <t>E03-MIN</t>
  </si>
  <si>
    <t>I01-MIN</t>
  </si>
  <si>
    <t>Jednotkové externé náklady v CÚ 2018 (€ cent/vzkm)</t>
  </si>
  <si>
    <t>Jednotkové  náklady (€/vzkm) na prevádzku mobilných prostriedkov v CÚ 2018</t>
  </si>
  <si>
    <t>46,65*</t>
  </si>
  <si>
    <t>141,21*</t>
  </si>
  <si>
    <t>prestupy v Bratislave</t>
  </si>
  <si>
    <t xml:space="preserve"> pracovné cesty - auto a vlak</t>
  </si>
  <si>
    <t>dlhé vzdialenosti - dochádzka - auto a vlak</t>
  </si>
  <si>
    <t>dlhé vzdialenosti - dochádzka - autobus a MHD</t>
  </si>
  <si>
    <t>dlhé vzdialenosti - ostatné cesty - auto a vlak</t>
  </si>
  <si>
    <t>dlhé vzdialenosti - ostatné cesty - autobus a MHD</t>
  </si>
  <si>
    <t>krátke vzdialenosti - dochádzka - auto a vlak</t>
  </si>
  <si>
    <t>krátke vzdialenosti - ostatné cesty - auto a vlak</t>
  </si>
  <si>
    <t>krátke vzdialenosti - dochádzka - autobus a MHD</t>
  </si>
  <si>
    <t>krátke vzdialenosti - ostatné cesty - autobus a MHD</t>
  </si>
  <si>
    <t>Prestupy v Bratislave</t>
  </si>
  <si>
    <t>Priecestia</t>
  </si>
  <si>
    <t>Pracovné cesty - auto a vlak</t>
  </si>
  <si>
    <t>Dochádzanie do práce - krátka vzdialenosť - auto a vlak</t>
  </si>
  <si>
    <t>Dochádzanie do práce - dlhá vzdialenosť - auto a vlak</t>
  </si>
  <si>
    <t>Iné - krátka vzdialenosť - auto a vlak</t>
  </si>
  <si>
    <t>Iné - dlhá vzdialenosť - auto a vlak</t>
  </si>
  <si>
    <t>pracovné cesty - autobus + MHD</t>
  </si>
  <si>
    <t>Pracovné cesty  - autobus + MHD</t>
  </si>
  <si>
    <t>Dochádzanie do práce - krátka vzdialenosť  - autobus + MHD</t>
  </si>
  <si>
    <t>Dochádzanie do práce - dlhá vzdialenosť  - autobus + MHD</t>
  </si>
  <si>
    <t>Iné - krátka vzdialenosť  - autobus + MHD</t>
  </si>
  <si>
    <t>Iné - dlhá vzdialenosť  - autobus + MHD</t>
  </si>
  <si>
    <t>Stav v r. 2025 po realizácii 1. etapy</t>
  </si>
  <si>
    <t>1. Etapa predstavuje realizáciu :</t>
  </si>
  <si>
    <t>Nové TIOP Bratislava-Bory, Bratislava-Železná studienka/Patrónka, Bratislava-Ružinov, Bratislava-Vrakuňa</t>
  </si>
  <si>
    <t>2. traťová koľaj Bratislava hl. st. - Bratislava-Nové Mesto vrátane koľajových úprav v ŽST Bratislava-Nové Mesto (+ nové zab. zar. v ŽST BNM)</t>
  </si>
  <si>
    <t>Modernizácia zastávky Bratislava-Vinohrady a vybudovanie prestupných väzieb na ŽST Bratislava predmestie</t>
  </si>
  <si>
    <t>Organizácia dopravy</t>
  </si>
  <si>
    <t>Bude zachovaná súčasná organizácia dopravy t.j. variant bez projektu (+ zastavenia Os na nových zastávkach)</t>
  </si>
  <si>
    <t>Regionálna vnútroštátna doprava</t>
  </si>
  <si>
    <t>Postup výstavby a organizácia dopravy</t>
  </si>
  <si>
    <t>Stav v r. 2030 po realizácii 2. etapy</t>
  </si>
  <si>
    <t>2. Etapa predstavuje realizáciu :</t>
  </si>
  <si>
    <t>Zriadenie dispečerského pracoviska</t>
  </si>
  <si>
    <t>Stav v r. 2040 po realizácii 3. etapy</t>
  </si>
  <si>
    <t>3. Etapa predstavuje realizáciu :</t>
  </si>
  <si>
    <t>Dlhé vzdialenosti - vlak a auto (hod/rok)</t>
  </si>
  <si>
    <t>Dlhé vzdialenosti - autobus a MHD (hod/rok)</t>
  </si>
  <si>
    <t>Krátke vzdialenosti - vlak a auto (hod/rok)</t>
  </si>
  <si>
    <t>Krátke vzdialenosti - autobus a MHD (hod/rok)</t>
  </si>
  <si>
    <t>Prestupy v Bratislave (hod/rok)</t>
  </si>
  <si>
    <t>Ocenenie času - prestupy</t>
  </si>
  <si>
    <t>Priecestia v Bratislave (hod/rok)</t>
  </si>
  <si>
    <t>Ocenenie času - priecestia</t>
  </si>
  <si>
    <t>Pracovné cesty (hod/rok)</t>
  </si>
  <si>
    <t>vlak a auto (hod/rok)</t>
  </si>
  <si>
    <t>autobus a MHD (hod/rok)</t>
  </si>
  <si>
    <t>Ocenenie času - pracovné cesty</t>
  </si>
  <si>
    <t>iné (hod/rok)</t>
  </si>
  <si>
    <t>priecestia v Bratislave</t>
  </si>
  <si>
    <t>Jednotkové spoločenské náklady na úraz v CU 2018</t>
  </si>
  <si>
    <t>koeficient pre neohlásené nehody</t>
  </si>
  <si>
    <t>koeficient úraz/nehoda</t>
  </si>
  <si>
    <t>smrť</t>
  </si>
  <si>
    <t>ťažký úraz</t>
  </si>
  <si>
    <t>ľahký úraz</t>
  </si>
  <si>
    <t>bez zranenia</t>
  </si>
  <si>
    <t>Miera nehodovosti  t.j. počet nehôd/100 mil. vzkm</t>
  </si>
  <si>
    <t>uzol BA r. 2040</t>
  </si>
  <si>
    <t>typ cesty</t>
  </si>
  <si>
    <t>smrtel. nehoda</t>
  </si>
  <si>
    <t>podiel ušetrených vzkm</t>
  </si>
  <si>
    <t>D 4 pruh extra</t>
  </si>
  <si>
    <t>D 4 pruh intra</t>
  </si>
  <si>
    <t>4 pruh extravilán</t>
  </si>
  <si>
    <t>4 pruh intravilán</t>
  </si>
  <si>
    <t>2 pruh extravilán</t>
  </si>
  <si>
    <t>2 pruh intravilán</t>
  </si>
  <si>
    <t>náklady na 1 úraz</t>
  </si>
  <si>
    <t>náklady na 1000 vzkm</t>
  </si>
  <si>
    <t xml:space="preserve">Spoločenské náklady z nehodovosti </t>
  </si>
  <si>
    <t>s ťažkým zranením</t>
  </si>
  <si>
    <t>s ľahkým zranením</t>
  </si>
  <si>
    <t xml:space="preserve">priemer nehodovosti </t>
  </si>
  <si>
    <t>náklad na 100 mil vzkm</t>
  </si>
  <si>
    <t xml:space="preserve">Medziročný rast </t>
  </si>
  <si>
    <t>E04-MIN</t>
  </si>
  <si>
    <t>E05-MIN</t>
  </si>
  <si>
    <t>E06-MIN</t>
  </si>
  <si>
    <t>E07-MIN</t>
  </si>
  <si>
    <t>E08-MIN</t>
  </si>
  <si>
    <t>E09-MIN</t>
  </si>
  <si>
    <t>A01-MIN</t>
  </si>
  <si>
    <t>výmeny a rekonštrukcie - stavebné náklady</t>
  </si>
  <si>
    <t>Ostatné oprávnené náklady</t>
  </si>
  <si>
    <t>Príjmy ŽSR za použitie železničnej infraštruktúry</t>
  </si>
  <si>
    <t>Priemerná váha tovaru vo vlaku (tony)</t>
  </si>
  <si>
    <t>CBA Príručka Tab. 25 + Dopravný model + ZS Cargo</t>
  </si>
  <si>
    <t>objekty ochrany životného prostredia</t>
  </si>
  <si>
    <t xml:space="preserve">Po r. 2040 </t>
  </si>
  <si>
    <t>Pomer prínosov a výdavkov</t>
  </si>
  <si>
    <t>Dopravné výkony počas hodnotiaceho obdobia (2022 - 2051) vlkm/rok</t>
  </si>
  <si>
    <t>r. 2051</t>
  </si>
  <si>
    <t>Koeficienty rastu dopravných výkonov  r. 2022 - 2051 - variant bez projektu</t>
  </si>
  <si>
    <t>2051/2022</t>
  </si>
  <si>
    <t>Koeficienty rastu prepravných výkonov (medziročne r. 2022 - 2051)</t>
  </si>
  <si>
    <t>Oprava úseku Devínska Nová Ves - DNV št. hr.</t>
  </si>
  <si>
    <t>Oprava úseku BA-Nové Mesto - BA-Petržalka a ŽST Rusovce</t>
  </si>
  <si>
    <t>Rekonštrukcia ŽST BA-Vajnory vrátane nového SZZ</t>
  </si>
  <si>
    <t>Opravy v obvode ŽST Bratislava východ</t>
  </si>
  <si>
    <t>Variant bez projektu - stavebné náklady po úsekoch a profesiách</t>
  </si>
  <si>
    <t>Realizácia ŽST BA filiálka vrátane úseku BA predmestie - BA filiálka</t>
  </si>
  <si>
    <t xml:space="preserve">Os Kúty - Bratislava - Leopoldov </t>
  </si>
  <si>
    <t xml:space="preserve">Os N. Zámky - Bratislava hl. st. </t>
  </si>
  <si>
    <t xml:space="preserve">Os Senec/Galanta - Bratislava-Nové Mesto </t>
  </si>
  <si>
    <t xml:space="preserve">Os Pezinok/Trnava - Bratislava-Nové Mesto </t>
  </si>
  <si>
    <t xml:space="preserve">Os Dunajská Streda - Bratislava hl. st. </t>
  </si>
  <si>
    <t>Bude zavedená nová organizácia dopravy v zmysle PK4 s týmito obmedzeniami :</t>
  </si>
  <si>
    <t xml:space="preserve">Os Kúty - Bratislava-Petržalka </t>
  </si>
  <si>
    <t xml:space="preserve">Os Malacky - Devínska Nová Ves </t>
  </si>
  <si>
    <t xml:space="preserve">Os N. Zámky/Galanta/Senec  - Bratislava filiálka </t>
  </si>
  <si>
    <t xml:space="preserve">Os Pezinok/Trnava/Leopoldov - Bratislava filiálka </t>
  </si>
  <si>
    <t xml:space="preserve">Os Dunajská Streda - Bratislava filiálka </t>
  </si>
  <si>
    <t>Modernizácia ŽST Bratislava hl. st.  vrátane úpravy nadväzných úsekov Bratislava hl. st - Bratislava-Vinohrady a Bratislava hl. st. - BA-Vajnory</t>
  </si>
  <si>
    <t>E01-b</t>
  </si>
  <si>
    <t xml:space="preserve">3. traťová koľaj v úseku Bratislava-Lamač - Bratislava hl. st. </t>
  </si>
  <si>
    <t>B05-b</t>
  </si>
  <si>
    <t>úspory v IAD vplyvom zníženia zaťaženia ciest</t>
  </si>
  <si>
    <t>Ocenenie času - zníženie zaťaženia ciest</t>
  </si>
  <si>
    <t>Úspory v IAD vplyvom zníženia zaťaženia ciest</t>
  </si>
  <si>
    <t>od r. 2026  vlaky ND nechodia alternatívnymi trasami</t>
  </si>
  <si>
    <t>Úver</t>
  </si>
  <si>
    <t xml:space="preserve">Finančná návratnosť investície </t>
  </si>
  <si>
    <t>Investičné výdavky</t>
  </si>
  <si>
    <t>Prevádzkové výdavky</t>
  </si>
  <si>
    <t xml:space="preserve">Finančná návratnosť kapitálu </t>
  </si>
  <si>
    <t>Peňažné toky</t>
  </si>
  <si>
    <t>Vlastné financovanie</t>
  </si>
  <si>
    <t>Splátky úverov</t>
  </si>
  <si>
    <t>Čisté peňažné toky</t>
  </si>
  <si>
    <t>Finančná čistá súčasná hodnota kapitálu (FNPV_K)</t>
  </si>
  <si>
    <t>Finančné vnútorné výnosové percento kapitálu (FIRR_K)</t>
  </si>
  <si>
    <t xml:space="preserve">Finančná udržateľnosť </t>
  </si>
  <si>
    <t>Finančné zdroje</t>
  </si>
  <si>
    <t>Celkové príjmy</t>
  </si>
  <si>
    <t>Celkové výdavky</t>
  </si>
  <si>
    <t>Celkové peňažné toky</t>
  </si>
  <si>
    <t>Kumulovaný čistý peňažný tok</t>
  </si>
  <si>
    <t>Kumulatívny koeficient rastu hodnoty (elasticita 0,7)</t>
  </si>
  <si>
    <t>Kumulatívny koeficient rastu hodnoty (elasticita 0,5)</t>
  </si>
  <si>
    <t>J01-d</t>
  </si>
  <si>
    <r>
      <t xml:space="preserve">Prevedená doprava </t>
    </r>
    <r>
      <rPr>
        <sz val="11"/>
        <color indexed="8"/>
        <rFont val="Arial"/>
        <family val="2"/>
      </rPr>
      <t>(r. 2022 - 2051) - údaje sú z dopravného modelu</t>
    </r>
  </si>
  <si>
    <t xml:space="preserve">Jednotkové hodnoty úspor jazdných časov (EUR/oshod, €/čt/hod, €/vlhod))  </t>
  </si>
  <si>
    <t>CBA Príručka Tab. 23 + Príručka Jaspers Tab. A1</t>
  </si>
  <si>
    <t>Nákladná doprava (hodnota tovaru)</t>
  </si>
  <si>
    <t>Nákladná doprava (úspora prevádzkových nákladov)</t>
  </si>
  <si>
    <t>CBA Príručka Tab. 26, 27 a 28 + Prručka Jaspers Tab. A5</t>
  </si>
  <si>
    <t>Nákladný vlak v elektrickej trakcii (náklady na jazdu)</t>
  </si>
  <si>
    <t>Nákladný vlak v motorovej trakcii (náklady na jazdu)</t>
  </si>
  <si>
    <t>uzol Bratislava - úspora času (thod/rok)</t>
  </si>
  <si>
    <t>uzol Bratislava - úspora času (vlhod/rok)</t>
  </si>
  <si>
    <t>Nákladný vlak (časť závislá od vzdialenosti)</t>
  </si>
  <si>
    <t>Nákladný vlak (časť závislá od času)</t>
  </si>
  <si>
    <t>Autobusová regionálna doprava (oskm)</t>
  </si>
  <si>
    <t>Čiastkový úsek</t>
  </si>
  <si>
    <t>A01</t>
  </si>
  <si>
    <t>B01</t>
  </si>
  <si>
    <t>B02</t>
  </si>
  <si>
    <t>B03</t>
  </si>
  <si>
    <t>B04</t>
  </si>
  <si>
    <t>B05</t>
  </si>
  <si>
    <t>C01</t>
  </si>
  <si>
    <t>C02</t>
  </si>
  <si>
    <t>C03</t>
  </si>
  <si>
    <t>D01</t>
  </si>
  <si>
    <t>D02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</si>
  <si>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</si>
  <si>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</si>
  <si>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</si>
  <si>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</si>
  <si>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</si>
  <si>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</si>
  <si>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</si>
  <si>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</si>
  <si>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</si>
  <si>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F01</t>
  </si>
  <si>
    <t>G01</t>
  </si>
  <si>
    <t>H01</t>
  </si>
  <si>
    <t>H02</t>
  </si>
  <si>
    <t>I01</t>
  </si>
  <si>
    <t>J01</t>
  </si>
  <si>
    <t>J02</t>
  </si>
  <si>
    <t>K01</t>
  </si>
  <si>
    <t>L01</t>
  </si>
  <si>
    <t>M01</t>
  </si>
  <si>
    <t>M02</t>
  </si>
  <si>
    <t>M03</t>
  </si>
  <si>
    <t>N01</t>
  </si>
  <si>
    <t>Variant čiastk. úseku</t>
  </si>
  <si>
    <t>Celkové</t>
  </si>
  <si>
    <t>Náklady v tis. EUR - celkové</t>
  </si>
  <si>
    <t>Základné</t>
  </si>
  <si>
    <t>Náklady v tis. EUR - základné</t>
  </si>
  <si>
    <t>Investičné náklady po úsekoch</t>
  </si>
  <si>
    <t xml:space="preserve">Náklady v tis. EUR </t>
  </si>
  <si>
    <t>Alternatíva 4.2</t>
  </si>
  <si>
    <t>Koeficienty rastu dopravných výkonov  Alternatíva 4.2 r. 2022 - 2051</t>
  </si>
  <si>
    <t>Doprava</t>
  </si>
  <si>
    <r>
      <t xml:space="preserve">Úspora času cestujúcich Alternatíva 4.2 </t>
    </r>
    <r>
      <rPr>
        <sz val="11"/>
        <rFont val="Arial"/>
        <family val="2"/>
      </rPr>
      <t>(hod/rok) - údaje sú z dopravného modelu</t>
    </r>
  </si>
  <si>
    <t>Vstupné dáta</t>
  </si>
  <si>
    <t>Parametre</t>
  </si>
  <si>
    <t>Alternatíva 4.2 - stavebné náklady po úsekoch a profesiách</t>
  </si>
  <si>
    <t>Analýza citlivosti</t>
  </si>
  <si>
    <t>Analýza vstupných premenných a ich vplyv na ENPV</t>
  </si>
  <si>
    <t>Vstupná premenná</t>
  </si>
  <si>
    <t>zmena premennej</t>
  </si>
  <si>
    <t>ENPV</t>
  </si>
  <si>
    <t xml:space="preserve">% zmena ENPV </t>
  </si>
  <si>
    <t xml:space="preserve">zmena premennej </t>
  </si>
  <si>
    <t>Úspory nákladov na prevádzku a údržbu ŽI</t>
  </si>
  <si>
    <t>Úspora nákladov na prevádzku vozidiel</t>
  </si>
  <si>
    <t>Hodnota času v osobnej doprave</t>
  </si>
  <si>
    <t>Hodnota nákladov na nehody</t>
  </si>
  <si>
    <t>Rast HDP</t>
  </si>
  <si>
    <t>Miera rastu dopravy</t>
  </si>
  <si>
    <t xml:space="preserve">Základná hodnota ENPV  </t>
  </si>
  <si>
    <t>Body zlomu pre kritické premenné</t>
  </si>
  <si>
    <t>Kritická premenná</t>
  </si>
  <si>
    <t>% zmena pri ENPV = 0</t>
  </si>
  <si>
    <t>Analýza scenárov</t>
  </si>
  <si>
    <t>Zmeny hodnôt kritických premenných v %</t>
  </si>
  <si>
    <t>Optimistický scenár</t>
  </si>
  <si>
    <t>Pesimistický scenár</t>
  </si>
  <si>
    <t>Hodnoty ekonomických parametrov</t>
  </si>
  <si>
    <t>FNPV</t>
  </si>
  <si>
    <t>ERR</t>
  </si>
  <si>
    <t>G01-d</t>
  </si>
  <si>
    <t xml:space="preserve"> Prehľad čerpania investičných prostriedkov  - Alternatíva 4.2 </t>
  </si>
  <si>
    <t>Náklady na prevádzku, údržbu, opravy a správu železničnej infraštruktúry - Alternatíva 4.2</t>
  </si>
  <si>
    <t xml:space="preserve">Príjmy ŽSR za prístup k železničnej infraštruktúre - Alternatíva 4.2  </t>
  </si>
  <si>
    <t>B02-c</t>
  </si>
  <si>
    <t>ERTMS + oprava/modernizáci úseku Devínska Nová Ves - Bratislava-Lamač</t>
  </si>
  <si>
    <t>Nová odbočka Ružinov (1. etapa)</t>
  </si>
  <si>
    <t>Modernizácia ŽST Bratislava predmestie a úsekov v E01</t>
  </si>
  <si>
    <t xml:space="preserve">Modernizácia SZZ a TZZ - realizácia ERTMS  v uzle Bratislava </t>
  </si>
  <si>
    <t>Opravy v úsekoch BA-Petržalka - Rusovce, Rusovce - Rusovce št. hr. a BA-Nové Mesto - P. Biskupice</t>
  </si>
  <si>
    <t>Rekonštrukcia ŽST P. Biskupice</t>
  </si>
  <si>
    <t>Ekonomická miera návratnosti (ERR)</t>
  </si>
  <si>
    <t>Výška úhrad za prístup k ŽI v rozsahu minimálneho prístupového balíka (platnosť od 1.1.2019)</t>
  </si>
  <si>
    <t>Výška úhrad za prístup a služby v servisných zariadeniach (od 1.1.2019)</t>
  </si>
  <si>
    <t>Úhrada za prístup k staniciam osobnej dopravy</t>
  </si>
  <si>
    <t>Úhrada za miesta predaja prepravných dokladov</t>
  </si>
  <si>
    <t>Úhrada za prístup k zriaďovacím staniciam</t>
  </si>
  <si>
    <t>Úhrada za použitie odstavných koľají</t>
  </si>
  <si>
    <t>U4</t>
  </si>
  <si>
    <t>Kategória dopravného bodu pre vlaky osobnej dopravy</t>
  </si>
  <si>
    <t>Usz1 (vlaky osobnej dopravy)</t>
  </si>
  <si>
    <t>Kategória dopravného bodu</t>
  </si>
  <si>
    <t xml:space="preserve">Usz2 </t>
  </si>
  <si>
    <t>Kategória dopravného bodu pre nákladnú dopravu</t>
  </si>
  <si>
    <t>Usz3</t>
  </si>
  <si>
    <t>Usz4</t>
  </si>
  <si>
    <t>€/prístup vlaku</t>
  </si>
  <si>
    <t>€/m2/mesiac</t>
  </si>
  <si>
    <t>€/24 hod/1 vozeň</t>
  </si>
  <si>
    <r>
      <t>A</t>
    </r>
    <r>
      <rPr>
        <vertAlign val="subscript"/>
        <sz val="11"/>
        <color indexed="8"/>
        <rFont val="Arial"/>
        <family val="2"/>
      </rPr>
      <t>OD</t>
    </r>
  </si>
  <si>
    <t>Apm</t>
  </si>
  <si>
    <r>
      <t>A</t>
    </r>
    <r>
      <rPr>
        <sz val="8"/>
        <color indexed="8"/>
        <rFont val="Arial"/>
        <family val="2"/>
      </rPr>
      <t>ND</t>
    </r>
  </si>
  <si>
    <r>
      <t>B</t>
    </r>
    <r>
      <rPr>
        <vertAlign val="subscript"/>
        <sz val="11"/>
        <color indexed="8"/>
        <rFont val="Arial"/>
        <family val="2"/>
      </rPr>
      <t>OD</t>
    </r>
  </si>
  <si>
    <t>Bpm</t>
  </si>
  <si>
    <r>
      <t>B</t>
    </r>
    <r>
      <rPr>
        <sz val="8"/>
        <color indexed="8"/>
        <rFont val="Arial"/>
        <family val="2"/>
      </rPr>
      <t>ND</t>
    </r>
  </si>
  <si>
    <r>
      <t>C</t>
    </r>
    <r>
      <rPr>
        <vertAlign val="subscript"/>
        <sz val="11"/>
        <color indexed="8"/>
        <rFont val="Arial"/>
        <family val="2"/>
      </rPr>
      <t>OD</t>
    </r>
  </si>
  <si>
    <r>
      <t>C</t>
    </r>
    <r>
      <rPr>
        <sz val="8"/>
        <color indexed="8"/>
        <rFont val="Arial"/>
        <family val="2"/>
      </rPr>
      <t>ND</t>
    </r>
  </si>
  <si>
    <t>Opatrenie Dráhového úradu č. 2/2018</t>
  </si>
  <si>
    <r>
      <t>D</t>
    </r>
    <r>
      <rPr>
        <sz val="8"/>
        <color indexed="8"/>
        <rFont val="Arial"/>
        <family val="2"/>
      </rPr>
      <t>ND</t>
    </r>
  </si>
  <si>
    <t>Bratislava-Vrakuňa z</t>
  </si>
  <si>
    <t>Opatrenie Dráhového úradu 2/2018 + pomôcky k GVD</t>
  </si>
  <si>
    <t>Úhrada za prístup k staniciam</t>
  </si>
  <si>
    <t>Usz1</t>
  </si>
  <si>
    <t>U3+U4</t>
  </si>
  <si>
    <t>Nákladný vlak  Bratislava - Žilina - ...</t>
  </si>
  <si>
    <t xml:space="preserve">Jednotkové spoločenské náklady z nehôd v CÚ 2018 </t>
  </si>
  <si>
    <t>CBA Príručka Tab. 29 - 33 + výpočet (riadky 98 - 119)</t>
  </si>
  <si>
    <t>€/1 000 vzkm</t>
  </si>
  <si>
    <t>€/1 000 oskm</t>
  </si>
  <si>
    <t>€/1 000 čtkm</t>
  </si>
  <si>
    <t>Úspory nákladov na prevádzku vozidiel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</si>
</sst>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#,##0.00\ &quot;€&quot;;[Red]\-#,##0.00\ &quot;€&quot;"/>
    <numFmt numFmtId="165" formatCode="_-* #,##0.00\ _€_-;\-* #,##0.00\ _€_-;_-* &quot;-&quot;??\ _€_-;_-@_-"/>
    <numFmt numFmtId="166" formatCode="0.0%"/>
    <numFmt numFmtId="167" formatCode="0.000"/>
    <numFmt numFmtId="168" formatCode="_-* #,##0\ _€_-;\-* #,##0\ _€_-;_-* &quot;-&quot;??\ _€_-;_-@_-"/>
    <numFmt numFmtId="169" formatCode="_-* #,##0.000\ _€_-;\-* #,##0.000\ _€_-;_-* &quot;-&quot;??\ _€_-;_-@_-"/>
    <numFmt numFmtId="170" formatCode="_-* #,##0.0000\ _€_-;\-* #,##0.0000\ _€_-;_-* &quot;-&quot;??\ _€_-;_-@_-"/>
    <numFmt numFmtId="171" formatCode="0.0000"/>
    <numFmt numFmtId="172" formatCode="0_ ;\-0\ "/>
    <numFmt numFmtId="173" formatCode="#,##0.00_ ;[Red]\-#,##0.00\ "/>
    <numFmt numFmtId="174" formatCode="#,##0.00_ ;\-#,##0.00\ "/>
    <numFmt numFmtId="175" formatCode="#,##0.000"/>
    <numFmt numFmtId="176" formatCode="#,##0.000\ &quot;€&quot;"/>
    <numFmt numFmtId="177" formatCode="_-* #,##0.000\ _€_-;\-* #,##0.000\ _€_-;_-* &quot;-&quot;???\ _€_-;_-@_-"/>
  </numFmts>
  <fonts count="38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name val="Arial"/>
      <family val="2"/>
    </font>
    <font>
      <b/>
      <sz val="11"/>
      <color indexed="8"/>
      <name val="Arial"/>
      <family val="2"/>
    </font>
    <font>
      <i/>
      <sz val="11"/>
      <color indexed="8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sz val="11"/>
      <color indexed="40"/>
      <name val="Arial"/>
      <family val="2"/>
    </font>
    <font>
      <sz val="8"/>
      <name val="Calibri"/>
      <family val="2"/>
      <charset val="238"/>
    </font>
    <font>
      <sz val="11"/>
      <color theme="1"/>
      <name val="Arial"/>
      <family val="2"/>
    </font>
    <font>
      <sz val="11"/>
      <color theme="0" tint="-0.34998626667073579"/>
      <name val="Arial"/>
      <family val="2"/>
    </font>
    <font>
      <sz val="11"/>
      <color theme="0" tint="-0.14999847407452621"/>
      <name val="Arial"/>
      <family val="2"/>
    </font>
    <font>
      <sz val="11"/>
      <color theme="0"/>
      <name val="Arial"/>
      <family val="2"/>
    </font>
    <font>
      <i/>
      <sz val="11"/>
      <color indexed="8"/>
      <name val="Arial"/>
      <family val="2"/>
      <charset val="238"/>
    </font>
    <font>
      <sz val="11"/>
      <color rgb="FFFF0000"/>
      <name val="Arial"/>
      <family val="2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name val="Arial"/>
      <family val="2"/>
      <charset val="238"/>
    </font>
    <font>
      <sz val="11"/>
      <color rgb="FF000000"/>
      <name val="Arial"/>
      <family val="2"/>
    </font>
    <font>
      <vertAlign val="subscript"/>
      <sz val="11"/>
      <color indexed="8"/>
      <name val="Arial"/>
      <family val="2"/>
    </font>
    <font>
      <sz val="11"/>
      <color indexed="8"/>
      <name val="Calibri"/>
      <family val="2"/>
    </font>
    <font>
      <sz val="8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charset val="238"/>
    </font>
    <font>
      <sz val="11"/>
      <color indexed="8"/>
      <name val="Calibri"/>
      <family val="2"/>
      <scheme val="minor"/>
    </font>
    <font>
      <sz val="11"/>
      <name val="Arial CE"/>
      <family val="2"/>
      <charset val="238"/>
    </font>
    <font>
      <b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sz val="8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9" fontId="2" fillId="0" borderId="1" xfId="0" applyNumberFormat="1" applyFont="1" applyBorder="1"/>
    <xf numFmtId="166" fontId="2" fillId="0" borderId="1" xfId="0" applyNumberFormat="1" applyFont="1" applyBorder="1"/>
    <xf numFmtId="0" fontId="2" fillId="0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2" fillId="0" borderId="0" xfId="0" applyFont="1" applyFill="1"/>
    <xf numFmtId="0" fontId="2" fillId="0" borderId="0" xfId="0" applyFont="1" applyBorder="1"/>
    <xf numFmtId="0" fontId="6" fillId="0" borderId="1" xfId="0" applyFont="1" applyBorder="1"/>
    <xf numFmtId="0" fontId="6" fillId="0" borderId="0" xfId="0" applyFont="1"/>
    <xf numFmtId="0" fontId="6" fillId="0" borderId="1" xfId="0" applyFont="1" applyFill="1" applyBorder="1" applyAlignment="1">
      <alignment horizontal="left"/>
    </xf>
    <xf numFmtId="167" fontId="2" fillId="0" borderId="1" xfId="0" applyNumberFormat="1" applyFont="1" applyFill="1" applyBorder="1"/>
    <xf numFmtId="0" fontId="6" fillId="0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165" fontId="2" fillId="0" borderId="1" xfId="1" applyFont="1" applyBorder="1"/>
    <xf numFmtId="0" fontId="6" fillId="0" borderId="0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168" fontId="2" fillId="0" borderId="0" xfId="1" applyNumberFormat="1" applyFont="1"/>
    <xf numFmtId="168" fontId="2" fillId="0" borderId="1" xfId="1" applyNumberFormat="1" applyFont="1" applyBorder="1"/>
    <xf numFmtId="0" fontId="2" fillId="0" borderId="0" xfId="0" applyFont="1" applyFill="1" applyBorder="1"/>
    <xf numFmtId="9" fontId="6" fillId="0" borderId="1" xfId="2" applyFont="1" applyFill="1" applyBorder="1" applyAlignment="1">
      <alignment horizontal="right"/>
    </xf>
    <xf numFmtId="165" fontId="2" fillId="0" borderId="1" xfId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8" fontId="2" fillId="0" borderId="1" xfId="1" applyNumberFormat="1" applyFont="1" applyBorder="1" applyAlignment="1">
      <alignment horizontal="center"/>
    </xf>
    <xf numFmtId="168" fontId="2" fillId="0" borderId="1" xfId="0" applyNumberFormat="1" applyFont="1" applyBorder="1" applyAlignment="1">
      <alignment horizontal="center"/>
    </xf>
    <xf numFmtId="168" fontId="2" fillId="0" borderId="1" xfId="1" applyNumberFormat="1" applyFont="1" applyBorder="1" applyAlignment="1">
      <alignment horizontal="center" vertical="center" wrapText="1"/>
    </xf>
    <xf numFmtId="168" fontId="2" fillId="0" borderId="0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68" fontId="2" fillId="0" borderId="1" xfId="1" applyNumberFormat="1" applyFont="1" applyFill="1" applyBorder="1"/>
    <xf numFmtId="168" fontId="6" fillId="0" borderId="1" xfId="1" applyNumberFormat="1" applyFont="1" applyFill="1" applyBorder="1"/>
    <xf numFmtId="0" fontId="4" fillId="0" borderId="0" xfId="0" applyFont="1" applyFill="1"/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168" fontId="2" fillId="0" borderId="0" xfId="1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/>
    <xf numFmtId="168" fontId="2" fillId="0" borderId="0" xfId="1" applyNumberFormat="1" applyFont="1" applyBorder="1"/>
    <xf numFmtId="168" fontId="2" fillId="0" borderId="0" xfId="0" applyNumberFormat="1" applyFont="1"/>
    <xf numFmtId="0" fontId="10" fillId="0" borderId="0" xfId="0" applyFont="1"/>
    <xf numFmtId="168" fontId="2" fillId="0" borderId="0" xfId="1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0" fontId="10" fillId="0" borderId="1" xfId="0" applyFont="1" applyBorder="1"/>
    <xf numFmtId="168" fontId="2" fillId="0" borderId="1" xfId="1" applyNumberFormat="1" applyFont="1" applyBorder="1" applyAlignment="1">
      <alignment horizontal="center" shrinkToFit="1"/>
    </xf>
    <xf numFmtId="0" fontId="11" fillId="2" borderId="1" xfId="0" applyFont="1" applyFill="1" applyBorder="1"/>
    <xf numFmtId="3" fontId="2" fillId="2" borderId="1" xfId="0" applyNumberFormat="1" applyFont="1" applyFill="1" applyBorder="1"/>
    <xf numFmtId="168" fontId="2" fillId="2" borderId="1" xfId="1" applyNumberFormat="1" applyFont="1" applyFill="1" applyBorder="1"/>
    <xf numFmtId="9" fontId="2" fillId="2" borderId="1" xfId="2" applyFont="1" applyFill="1" applyBorder="1"/>
    <xf numFmtId="0" fontId="12" fillId="2" borderId="0" xfId="0" applyFont="1" applyFill="1"/>
    <xf numFmtId="0" fontId="6" fillId="2" borderId="1" xfId="0" applyFont="1" applyFill="1" applyBorder="1" applyAlignment="1">
      <alignment horizontal="center"/>
    </xf>
    <xf numFmtId="168" fontId="2" fillId="0" borderId="0" xfId="1" applyNumberFormat="1" applyFont="1" applyFill="1" applyBorder="1"/>
    <xf numFmtId="10" fontId="2" fillId="2" borderId="1" xfId="1" applyNumberFormat="1" applyFont="1" applyFill="1" applyBorder="1" applyAlignment="1">
      <alignment horizontal="center"/>
    </xf>
    <xf numFmtId="0" fontId="2" fillId="0" borderId="2" xfId="0" applyFont="1" applyBorder="1"/>
    <xf numFmtId="10" fontId="2" fillId="0" borderId="0" xfId="0" applyNumberFormat="1" applyFont="1"/>
    <xf numFmtId="0" fontId="6" fillId="0" borderId="1" xfId="0" applyFont="1" applyBorder="1" applyAlignment="1">
      <alignment horizontal="center"/>
    </xf>
    <xf numFmtId="165" fontId="6" fillId="0" borderId="1" xfId="1" applyFont="1" applyBorder="1" applyAlignment="1">
      <alignment horizontal="center"/>
    </xf>
    <xf numFmtId="165" fontId="2" fillId="0" borderId="0" xfId="1" applyFont="1" applyBorder="1" applyAlignment="1">
      <alignment horizontal="center"/>
    </xf>
    <xf numFmtId="165" fontId="2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13" fillId="0" borderId="0" xfId="0" applyFont="1"/>
    <xf numFmtId="169" fontId="2" fillId="0" borderId="0" xfId="0" applyNumberFormat="1" applyFont="1"/>
    <xf numFmtId="169" fontId="2" fillId="0" borderId="0" xfId="1" applyNumberFormat="1" applyFont="1" applyBorder="1" applyAlignment="1">
      <alignment horizontal="center"/>
    </xf>
    <xf numFmtId="9" fontId="6" fillId="0" borderId="0" xfId="0" applyNumberFormat="1" applyFont="1" applyBorder="1" applyAlignment="1">
      <alignment horizontal="center"/>
    </xf>
    <xf numFmtId="0" fontId="9" fillId="0" borderId="0" xfId="0" applyFont="1" applyBorder="1"/>
    <xf numFmtId="2" fontId="2" fillId="0" borderId="0" xfId="0" applyNumberFormat="1" applyFont="1" applyFill="1" applyBorder="1"/>
    <xf numFmtId="168" fontId="2" fillId="0" borderId="1" xfId="1" applyNumberFormat="1" applyFont="1" applyBorder="1" applyAlignment="1">
      <alignment horizontal="left"/>
    </xf>
    <xf numFmtId="168" fontId="2" fillId="0" borderId="0" xfId="0" applyNumberFormat="1" applyFont="1" applyBorder="1" applyAlignment="1"/>
    <xf numFmtId="49" fontId="6" fillId="2" borderId="1" xfId="0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/>
    <xf numFmtId="165" fontId="2" fillId="0" borderId="0" xfId="0" applyNumberFormat="1" applyFont="1"/>
    <xf numFmtId="0" fontId="12" fillId="2" borderId="1" xfId="0" applyFont="1" applyFill="1" applyBorder="1"/>
    <xf numFmtId="164" fontId="2" fillId="0" borderId="0" xfId="0" applyNumberFormat="1" applyFont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left"/>
    </xf>
    <xf numFmtId="168" fontId="2" fillId="0" borderId="1" xfId="0" applyNumberFormat="1" applyFont="1" applyFill="1" applyBorder="1"/>
    <xf numFmtId="49" fontId="6" fillId="2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left"/>
    </xf>
    <xf numFmtId="10" fontId="2" fillId="0" borderId="0" xfId="1" applyNumberFormat="1" applyFont="1" applyBorder="1" applyAlignment="1">
      <alignment horizontal="center"/>
    </xf>
    <xf numFmtId="168" fontId="6" fillId="0" borderId="1" xfId="1" applyNumberFormat="1" applyFont="1" applyFill="1" applyBorder="1" applyAlignment="1">
      <alignment horizontal="right"/>
    </xf>
    <xf numFmtId="168" fontId="8" fillId="0" borderId="1" xfId="1" applyNumberFormat="1" applyFont="1" applyFill="1" applyBorder="1"/>
    <xf numFmtId="170" fontId="2" fillId="0" borderId="1" xfId="1" applyNumberFormat="1" applyFont="1" applyBorder="1" applyAlignment="1">
      <alignment horizontal="center"/>
    </xf>
    <xf numFmtId="170" fontId="2" fillId="0" borderId="1" xfId="0" applyNumberFormat="1" applyFont="1" applyBorder="1" applyAlignment="1">
      <alignment horizontal="center"/>
    </xf>
    <xf numFmtId="171" fontId="2" fillId="0" borderId="1" xfId="1" applyNumberFormat="1" applyFont="1" applyBorder="1" applyAlignment="1">
      <alignment horizontal="center"/>
    </xf>
    <xf numFmtId="172" fontId="2" fillId="0" borderId="1" xfId="1" applyNumberFormat="1" applyFont="1" applyBorder="1" applyAlignment="1">
      <alignment horizontal="center"/>
    </xf>
    <xf numFmtId="0" fontId="8" fillId="0" borderId="0" xfId="0" applyFont="1"/>
    <xf numFmtId="0" fontId="10" fillId="0" borderId="0" xfId="0" applyFont="1" applyBorder="1"/>
    <xf numFmtId="0" fontId="6" fillId="0" borderId="4" xfId="0" applyFont="1" applyFill="1" applyBorder="1"/>
    <xf numFmtId="168" fontId="6" fillId="0" borderId="4" xfId="1" applyNumberFormat="1" applyFont="1" applyFill="1" applyBorder="1"/>
    <xf numFmtId="169" fontId="6" fillId="0" borderId="0" xfId="0" applyNumberFormat="1" applyFont="1" applyBorder="1" applyAlignment="1">
      <alignment horizontal="center"/>
    </xf>
    <xf numFmtId="0" fontId="7" fillId="0" borderId="0" xfId="0" applyFont="1"/>
    <xf numFmtId="165" fontId="2" fillId="0" borderId="1" xfId="1" applyNumberFormat="1" applyFont="1" applyBorder="1" applyAlignment="1">
      <alignment horizontal="center"/>
    </xf>
    <xf numFmtId="168" fontId="6" fillId="0" borderId="1" xfId="1" applyNumberFormat="1" applyFont="1" applyBorder="1"/>
    <xf numFmtId="168" fontId="6" fillId="0" borderId="0" xfId="1" applyNumberFormat="1" applyFont="1" applyBorder="1"/>
    <xf numFmtId="168" fontId="15" fillId="0" borderId="1" xfId="1" applyNumberFormat="1" applyFont="1" applyBorder="1"/>
    <xf numFmtId="0" fontId="15" fillId="0" borderId="1" xfId="0" applyFont="1" applyBorder="1"/>
    <xf numFmtId="167" fontId="6" fillId="0" borderId="1" xfId="0" applyNumberFormat="1" applyFont="1" applyBorder="1" applyAlignment="1">
      <alignment horizontal="center"/>
    </xf>
    <xf numFmtId="167" fontId="6" fillId="0" borderId="1" xfId="1" applyNumberFormat="1" applyFont="1" applyBorder="1" applyAlignment="1">
      <alignment horizontal="center"/>
    </xf>
    <xf numFmtId="9" fontId="7" fillId="2" borderId="0" xfId="2" applyFont="1" applyFill="1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168" fontId="17" fillId="0" borderId="0" xfId="0" applyNumberFormat="1" applyFont="1"/>
    <xf numFmtId="170" fontId="15" fillId="0" borderId="1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18" fillId="0" borderId="0" xfId="0" applyFont="1"/>
    <xf numFmtId="0" fontId="2" fillId="0" borderId="1" xfId="0" applyFont="1" applyBorder="1" applyAlignment="1">
      <alignment horizontal="center"/>
    </xf>
    <xf numFmtId="173" fontId="2" fillId="0" borderId="0" xfId="0" applyNumberFormat="1" applyFont="1" applyAlignment="1">
      <alignment horizontal="center"/>
    </xf>
    <xf numFmtId="174" fontId="2" fillId="0" borderId="0" xfId="1" applyNumberFormat="1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8" fontId="16" fillId="0" borderId="0" xfId="0" applyNumberFormat="1" applyFont="1" applyFill="1" applyBorder="1" applyAlignment="1">
      <alignment horizontal="center"/>
    </xf>
    <xf numFmtId="168" fontId="16" fillId="0" borderId="0" xfId="0" applyNumberFormat="1" applyFont="1" applyFill="1" applyAlignment="1">
      <alignment horizontal="center"/>
    </xf>
    <xf numFmtId="0" fontId="19" fillId="0" borderId="1" xfId="0" applyFont="1" applyFill="1" applyBorder="1"/>
    <xf numFmtId="168" fontId="19" fillId="0" borderId="1" xfId="1" applyNumberFormat="1" applyFont="1" applyBorder="1" applyAlignment="1">
      <alignment horizontal="center"/>
    </xf>
    <xf numFmtId="0" fontId="19" fillId="0" borderId="0" xfId="0" applyFont="1"/>
    <xf numFmtId="0" fontId="19" fillId="0" borderId="1" xfId="0" applyFont="1" applyBorder="1"/>
    <xf numFmtId="3" fontId="2" fillId="0" borderId="0" xfId="0" applyNumberFormat="1" applyFont="1"/>
    <xf numFmtId="165" fontId="2" fillId="0" borderId="1" xfId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8" fontId="2" fillId="0" borderId="1" xfId="1" applyNumberFormat="1" applyFont="1" applyFill="1" applyBorder="1" applyAlignment="1">
      <alignment horizontal="center"/>
    </xf>
    <xf numFmtId="168" fontId="19" fillId="0" borderId="1" xfId="1" applyNumberFormat="1" applyFont="1" applyFill="1" applyBorder="1" applyAlignment="1">
      <alignment horizontal="center"/>
    </xf>
    <xf numFmtId="168" fontId="2" fillId="0" borderId="0" xfId="0" applyNumberFormat="1" applyFont="1" applyFill="1" applyAlignment="1">
      <alignment horizontal="center"/>
    </xf>
    <xf numFmtId="0" fontId="0" fillId="0" borderId="0" xfId="0" applyFill="1"/>
    <xf numFmtId="168" fontId="16" fillId="0" borderId="0" xfId="1" applyNumberFormat="1" applyFont="1" applyAlignment="1">
      <alignment horizontal="center"/>
    </xf>
    <xf numFmtId="168" fontId="2" fillId="0" borderId="1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0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3" fontId="20" fillId="0" borderId="0" xfId="0" applyNumberFormat="1" applyFont="1" applyAlignment="1">
      <alignment horizontal="center"/>
    </xf>
    <xf numFmtId="3" fontId="20" fillId="0" borderId="0" xfId="1" applyNumberFormat="1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15" fillId="0" borderId="1" xfId="0" applyNumberFormat="1" applyFont="1" applyBorder="1" applyAlignment="1">
      <alignment horizontal="center"/>
    </xf>
    <xf numFmtId="171" fontId="2" fillId="0" borderId="1" xfId="0" applyNumberFormat="1" applyFont="1" applyBorder="1" applyAlignment="1">
      <alignment horizontal="center"/>
    </xf>
    <xf numFmtId="171" fontId="15" fillId="0" borderId="1" xfId="1" applyNumberFormat="1" applyFont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10" fontId="5" fillId="0" borderId="1" xfId="2" applyNumberFormat="1" applyFont="1" applyBorder="1" applyAlignment="1">
      <alignment horizontal="center"/>
    </xf>
    <xf numFmtId="10" fontId="5" fillId="0" borderId="1" xfId="2" applyNumberFormat="1" applyFont="1" applyFill="1" applyBorder="1" applyAlignment="1">
      <alignment horizontal="center"/>
    </xf>
    <xf numFmtId="10" fontId="2" fillId="0" borderId="1" xfId="2" applyNumberFormat="1" applyFont="1" applyBorder="1" applyAlignment="1">
      <alignment horizontal="center"/>
    </xf>
    <xf numFmtId="10" fontId="2" fillId="0" borderId="1" xfId="2" applyNumberFormat="1" applyFont="1" applyFill="1" applyBorder="1" applyAlignment="1">
      <alignment horizontal="center"/>
    </xf>
    <xf numFmtId="0" fontId="20" fillId="0" borderId="0" xfId="0" applyFo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8" fontId="6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1" fillId="0" borderId="0" xfId="0" applyFont="1"/>
    <xf numFmtId="171" fontId="22" fillId="0" borderId="1" xfId="0" applyNumberFormat="1" applyFont="1" applyBorder="1" applyAlignment="1">
      <alignment horizontal="center" vertical="center"/>
    </xf>
    <xf numFmtId="0" fontId="23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/>
    <xf numFmtId="0" fontId="24" fillId="3" borderId="1" xfId="0" applyFont="1" applyFill="1" applyBorder="1" applyAlignment="1">
      <alignment horizontal="center" vertical="center"/>
    </xf>
    <xf numFmtId="167" fontId="24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165" fontId="15" fillId="0" borderId="1" xfId="1" applyNumberFormat="1" applyFont="1" applyBorder="1"/>
    <xf numFmtId="0" fontId="2" fillId="0" borderId="5" xfId="0" applyFont="1" applyBorder="1" applyAlignment="1"/>
    <xf numFmtId="0" fontId="15" fillId="0" borderId="1" xfId="0" applyFont="1" applyBorder="1" applyAlignment="1">
      <alignment horizontal="center" vertical="center"/>
    </xf>
    <xf numFmtId="0" fontId="2" fillId="0" borderId="6" xfId="0" applyFont="1" applyBorder="1" applyAlignment="1"/>
    <xf numFmtId="49" fontId="6" fillId="2" borderId="1" xfId="0" applyNumberFormat="1" applyFont="1" applyFill="1" applyBorder="1" applyAlignment="1">
      <alignment horizontal="center" vertical="center" wrapText="1"/>
    </xf>
    <xf numFmtId="168" fontId="2" fillId="0" borderId="3" xfId="1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/>
    <xf numFmtId="165" fontId="2" fillId="0" borderId="1" xfId="1" applyFont="1" applyBorder="1" applyAlignment="1">
      <alignment horizontal="center" vertical="center"/>
    </xf>
    <xf numFmtId="2" fontId="2" fillId="0" borderId="0" xfId="0" applyNumberFormat="1" applyFont="1"/>
    <xf numFmtId="165" fontId="6" fillId="0" borderId="1" xfId="1" applyFont="1" applyBorder="1"/>
    <xf numFmtId="9" fontId="2" fillId="0" borderId="0" xfId="2" applyFont="1" applyBorder="1"/>
    <xf numFmtId="0" fontId="2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0" xfId="0" applyFont="1" applyBorder="1"/>
    <xf numFmtId="168" fontId="20" fillId="0" borderId="0" xfId="1" applyNumberFormat="1" applyFont="1" applyBorder="1"/>
    <xf numFmtId="0" fontId="2" fillId="0" borderId="1" xfId="0" applyFont="1" applyBorder="1" applyAlignment="1">
      <alignment horizontal="center"/>
    </xf>
    <xf numFmtId="0" fontId="12" fillId="0" borderId="0" xfId="0" applyFont="1"/>
    <xf numFmtId="165" fontId="6" fillId="0" borderId="1" xfId="1" applyNumberFormat="1" applyFont="1" applyBorder="1" applyAlignment="1">
      <alignment horizontal="center"/>
    </xf>
    <xf numFmtId="165" fontId="20" fillId="0" borderId="0" xfId="1" applyFont="1"/>
    <xf numFmtId="165" fontId="20" fillId="0" borderId="0" xfId="0" applyNumberFormat="1" applyFont="1"/>
    <xf numFmtId="165" fontId="6" fillId="0" borderId="1" xfId="0" applyNumberFormat="1" applyFont="1" applyBorder="1"/>
    <xf numFmtId="165" fontId="2" fillId="0" borderId="0" xfId="1" applyFont="1"/>
    <xf numFmtId="10" fontId="5" fillId="0" borderId="0" xfId="2" applyNumberFormat="1" applyFont="1" applyBorder="1" applyAlignment="1">
      <alignment horizontal="center"/>
    </xf>
    <xf numFmtId="1" fontId="5" fillId="0" borderId="1" xfId="2" applyNumberFormat="1" applyFont="1" applyBorder="1" applyAlignment="1">
      <alignment horizontal="center"/>
    </xf>
    <xf numFmtId="165" fontId="5" fillId="0" borderId="1" xfId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Fill="1" applyBorder="1"/>
    <xf numFmtId="168" fontId="15" fillId="0" borderId="0" xfId="1" applyNumberFormat="1" applyFont="1" applyBorder="1"/>
    <xf numFmtId="0" fontId="27" fillId="0" borderId="9" xfId="0" applyFont="1" applyBorder="1" applyAlignment="1" applyProtection="1">
      <alignment horizontal="center" vertical="center"/>
      <protection locked="0" hidden="1"/>
    </xf>
    <xf numFmtId="0" fontId="27" fillId="0" borderId="3" xfId="0" applyFont="1" applyBorder="1" applyAlignment="1" applyProtection="1">
      <alignment horizontal="center" vertical="center"/>
      <protection locked="0" hidden="1"/>
    </xf>
    <xf numFmtId="0" fontId="27" fillId="0" borderId="1" xfId="0" applyFont="1" applyBorder="1" applyAlignment="1" applyProtection="1">
      <alignment horizontal="center" vertical="center"/>
      <protection locked="0" hidden="1"/>
    </xf>
    <xf numFmtId="168" fontId="0" fillId="0" borderId="0" xfId="0" applyNumberFormat="1"/>
    <xf numFmtId="165" fontId="0" fillId="0" borderId="1" xfId="1" applyFont="1" applyBorder="1"/>
    <xf numFmtId="175" fontId="28" fillId="4" borderId="10" xfId="0" applyNumberFormat="1" applyFont="1" applyFill="1" applyBorder="1" applyAlignment="1">
      <alignment vertical="center"/>
    </xf>
    <xf numFmtId="175" fontId="28" fillId="4" borderId="1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170" fontId="2" fillId="0" borderId="0" xfId="1" applyNumberFormat="1" applyFont="1" applyBorder="1" applyAlignment="1">
      <alignment horizontal="center"/>
    </xf>
    <xf numFmtId="170" fontId="6" fillId="0" borderId="1" xfId="1" applyNumberFormat="1" applyFont="1" applyBorder="1" applyAlignment="1">
      <alignment horizontal="center"/>
    </xf>
    <xf numFmtId="0" fontId="27" fillId="6" borderId="3" xfId="0" applyFont="1" applyFill="1" applyBorder="1" applyAlignment="1" applyProtection="1">
      <alignment horizontal="center" vertical="center"/>
      <protection locked="0" hidden="1"/>
    </xf>
    <xf numFmtId="0" fontId="27" fillId="6" borderId="1" xfId="0" applyFont="1" applyFill="1" applyBorder="1" applyAlignment="1" applyProtection="1">
      <alignment horizontal="center" vertical="center"/>
      <protection locked="0" hidden="1"/>
    </xf>
    <xf numFmtId="0" fontId="27" fillId="6" borderId="9" xfId="0" applyFont="1" applyFill="1" applyBorder="1" applyAlignment="1" applyProtection="1">
      <alignment horizontal="center" vertical="center"/>
      <protection locked="0" hidden="1"/>
    </xf>
    <xf numFmtId="175" fontId="29" fillId="5" borderId="12" xfId="0" applyNumberFormat="1" applyFont="1" applyFill="1" applyBorder="1" applyAlignment="1">
      <alignment vertical="center"/>
    </xf>
    <xf numFmtId="168" fontId="2" fillId="0" borderId="0" xfId="1" applyNumberFormat="1" applyFont="1" applyFill="1"/>
    <xf numFmtId="0" fontId="2" fillId="0" borderId="1" xfId="0" applyFont="1" applyBorder="1" applyAlignment="1">
      <alignment horizontal="center"/>
    </xf>
    <xf numFmtId="168" fontId="20" fillId="0" borderId="0" xfId="0" applyNumberFormat="1" applyFont="1"/>
    <xf numFmtId="0" fontId="15" fillId="0" borderId="0" xfId="0" applyFont="1"/>
    <xf numFmtId="0" fontId="12" fillId="0" borderId="0" xfId="0" applyFont="1" applyBorder="1"/>
    <xf numFmtId="168" fontId="10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6" fillId="0" borderId="1" xfId="2" applyNumberFormat="1" applyFont="1" applyBorder="1" applyAlignment="1">
      <alignment horizontal="center"/>
    </xf>
    <xf numFmtId="168" fontId="30" fillId="0" borderId="0" xfId="0" applyNumberFormat="1" applyFont="1" applyFill="1"/>
    <xf numFmtId="0" fontId="30" fillId="0" borderId="0" xfId="0" applyFont="1" applyFill="1"/>
    <xf numFmtId="176" fontId="2" fillId="0" borderId="0" xfId="0" applyNumberFormat="1" applyFont="1" applyFill="1"/>
    <xf numFmtId="10" fontId="6" fillId="0" borderId="0" xfId="1" applyNumberFormat="1" applyFont="1" applyBorder="1" applyAlignment="1">
      <alignment horizontal="left"/>
    </xf>
    <xf numFmtId="0" fontId="2" fillId="0" borderId="2" xfId="0" applyFont="1" applyFill="1" applyBorder="1"/>
    <xf numFmtId="168" fontId="6" fillId="0" borderId="2" xfId="1" applyNumberFormat="1" applyFont="1" applyFill="1" applyBorder="1" applyAlignment="1">
      <alignment horizontal="right"/>
    </xf>
    <xf numFmtId="168" fontId="6" fillId="0" borderId="2" xfId="1" applyNumberFormat="1" applyFont="1" applyFill="1" applyBorder="1"/>
    <xf numFmtId="168" fontId="6" fillId="0" borderId="13" xfId="1" applyNumberFormat="1" applyFont="1" applyFill="1" applyBorder="1"/>
    <xf numFmtId="0" fontId="2" fillId="0" borderId="2" xfId="0" applyFont="1" applyFill="1" applyBorder="1" applyAlignment="1">
      <alignment horizontal="center"/>
    </xf>
    <xf numFmtId="168" fontId="2" fillId="0" borderId="2" xfId="1" applyNumberFormat="1" applyFont="1" applyFill="1" applyBorder="1"/>
    <xf numFmtId="0" fontId="31" fillId="4" borderId="1" xfId="0" applyFont="1" applyFill="1" applyBorder="1" applyAlignment="1"/>
    <xf numFmtId="165" fontId="32" fillId="0" borderId="1" xfId="1" applyFont="1" applyBorder="1"/>
    <xf numFmtId="0" fontId="26" fillId="0" borderId="0" xfId="0" applyFont="1"/>
    <xf numFmtId="0" fontId="15" fillId="0" borderId="1" xfId="0" applyFont="1" applyBorder="1" applyAlignment="1">
      <alignment wrapText="1"/>
    </xf>
    <xf numFmtId="168" fontId="15" fillId="0" borderId="0" xfId="1" applyNumberFormat="1" applyFont="1"/>
    <xf numFmtId="168" fontId="15" fillId="0" borderId="1" xfId="0" applyNumberFormat="1" applyFont="1" applyBorder="1"/>
    <xf numFmtId="165" fontId="15" fillId="0" borderId="1" xfId="0" applyNumberFormat="1" applyFont="1" applyBorder="1"/>
    <xf numFmtId="168" fontId="15" fillId="0" borderId="1" xfId="1" applyNumberFormat="1" applyFont="1" applyBorder="1" applyAlignment="1">
      <alignment shrinkToFit="1"/>
    </xf>
    <xf numFmtId="168" fontId="15" fillId="0" borderId="1" xfId="0" applyNumberFormat="1" applyFont="1" applyBorder="1" applyAlignment="1">
      <alignment shrinkToFit="1"/>
    </xf>
    <xf numFmtId="177" fontId="2" fillId="0" borderId="0" xfId="0" applyNumberFormat="1" applyFont="1" applyFill="1"/>
    <xf numFmtId="175" fontId="2" fillId="0" borderId="0" xfId="0" applyNumberFormat="1" applyFont="1" applyFill="1"/>
    <xf numFmtId="0" fontId="33" fillId="0" borderId="0" xfId="0" applyFont="1"/>
    <xf numFmtId="169" fontId="20" fillId="0" borderId="0" xfId="1" applyNumberFormat="1" applyFont="1" applyFill="1" applyAlignment="1">
      <alignment horizontal="center"/>
    </xf>
    <xf numFmtId="165" fontId="2" fillId="0" borderId="0" xfId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6" fillId="0" borderId="0" xfId="0" applyFont="1" applyFill="1" applyBorder="1"/>
    <xf numFmtId="168" fontId="0" fillId="0" borderId="0" xfId="2" applyNumberFormat="1" applyFont="1" applyBorder="1"/>
    <xf numFmtId="0" fontId="15" fillId="0" borderId="0" xfId="0" applyFont="1" applyBorder="1"/>
    <xf numFmtId="0" fontId="15" fillId="0" borderId="7" xfId="0" applyFont="1" applyBorder="1"/>
    <xf numFmtId="165" fontId="32" fillId="5" borderId="1" xfId="1" applyFont="1" applyFill="1" applyBorder="1"/>
    <xf numFmtId="0" fontId="34" fillId="0" borderId="9" xfId="0" applyFont="1" applyBorder="1" applyAlignment="1" applyProtection="1">
      <alignment horizontal="center" vertical="center"/>
      <protection locked="0" hidden="1"/>
    </xf>
    <xf numFmtId="0" fontId="34" fillId="0" borderId="3" xfId="0" applyFont="1" applyBorder="1" applyAlignment="1" applyProtection="1">
      <alignment horizontal="center" vertical="center"/>
      <protection locked="0" hidden="1"/>
    </xf>
    <xf numFmtId="0" fontId="34" fillId="0" borderId="1" xfId="0" applyFont="1" applyBorder="1" applyAlignment="1" applyProtection="1">
      <alignment horizontal="center" vertical="center"/>
      <protection locked="0" hidden="1"/>
    </xf>
    <xf numFmtId="0" fontId="15" fillId="0" borderId="0" xfId="0" applyFont="1" applyFill="1" applyBorder="1"/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34" fillId="6" borderId="1" xfId="0" applyFont="1" applyFill="1" applyBorder="1" applyAlignment="1" applyProtection="1">
      <alignment horizontal="center" vertical="center"/>
      <protection locked="0" hidden="1"/>
    </xf>
    <xf numFmtId="169" fontId="2" fillId="0" borderId="0" xfId="1" applyNumberFormat="1" applyFont="1" applyFill="1"/>
    <xf numFmtId="168" fontId="2" fillId="3" borderId="0" xfId="0" applyNumberFormat="1" applyFont="1" applyFill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8" fontId="6" fillId="0" borderId="1" xfId="0" applyNumberFormat="1" applyFont="1" applyBorder="1"/>
    <xf numFmtId="0" fontId="8" fillId="0" borderId="1" xfId="0" applyFont="1" applyBorder="1"/>
    <xf numFmtId="0" fontId="0" fillId="0" borderId="0" xfId="0" applyAlignment="1">
      <alignment horizontal="center"/>
    </xf>
    <xf numFmtId="168" fontId="15" fillId="0" borderId="1" xfId="1" applyNumberFormat="1" applyFont="1" applyFill="1" applyBorder="1"/>
    <xf numFmtId="168" fontId="15" fillId="0" borderId="1" xfId="1" applyNumberFormat="1" applyFont="1" applyBorder="1" applyAlignment="1">
      <alignment horizontal="center"/>
    </xf>
    <xf numFmtId="168" fontId="15" fillId="0" borderId="0" xfId="0" applyNumberFormat="1" applyFont="1" applyAlignment="1">
      <alignment horizontal="center"/>
    </xf>
    <xf numFmtId="10" fontId="15" fillId="0" borderId="0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8" fontId="15" fillId="0" borderId="0" xfId="1" applyNumberFormat="1" applyFont="1" applyBorder="1" applyAlignment="1">
      <alignment horizontal="center"/>
    </xf>
    <xf numFmtId="10" fontId="15" fillId="0" borderId="1" xfId="2" applyNumberFormat="1" applyFont="1" applyBorder="1"/>
    <xf numFmtId="0" fontId="2" fillId="0" borderId="1" xfId="0" applyFont="1" applyBorder="1" applyAlignment="1">
      <alignment horizontal="left"/>
    </xf>
    <xf numFmtId="168" fontId="6" fillId="0" borderId="0" xfId="1" applyNumberFormat="1" applyFont="1" applyFill="1" applyBorder="1" applyAlignment="1">
      <alignment horizontal="right"/>
    </xf>
    <xf numFmtId="175" fontId="29" fillId="5" borderId="0" xfId="0" applyNumberFormat="1" applyFont="1" applyFill="1" applyBorder="1" applyAlignment="1">
      <alignment vertical="center"/>
    </xf>
    <xf numFmtId="165" fontId="32" fillId="0" borderId="0" xfId="1" applyFont="1" applyBorder="1"/>
    <xf numFmtId="0" fontId="15" fillId="7" borderId="2" xfId="0" applyFont="1" applyFill="1" applyBorder="1"/>
    <xf numFmtId="165" fontId="27" fillId="7" borderId="3" xfId="1" applyFont="1" applyFill="1" applyBorder="1"/>
    <xf numFmtId="0" fontId="35" fillId="0" borderId="0" xfId="0" applyFont="1"/>
    <xf numFmtId="0" fontId="27" fillId="0" borderId="0" xfId="0" applyFont="1"/>
    <xf numFmtId="0" fontId="35" fillId="0" borderId="2" xfId="0" applyFont="1" applyBorder="1"/>
    <xf numFmtId="0" fontId="27" fillId="0" borderId="3" xfId="0" applyFont="1" applyBorder="1"/>
    <xf numFmtId="0" fontId="27" fillId="0" borderId="1" xfId="0" applyFont="1" applyBorder="1"/>
    <xf numFmtId="0" fontId="35" fillId="5" borderId="9" xfId="0" applyFont="1" applyFill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35" fillId="5" borderId="3" xfId="0" applyFont="1" applyFill="1" applyBorder="1" applyAlignment="1">
      <alignment horizontal="center" vertical="center"/>
    </xf>
    <xf numFmtId="0" fontId="35" fillId="5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27" fillId="0" borderId="0" xfId="0" applyFont="1" applyBorder="1"/>
    <xf numFmtId="0" fontId="27" fillId="0" borderId="7" xfId="0" applyFont="1" applyBorder="1"/>
    <xf numFmtId="176" fontId="35" fillId="0" borderId="3" xfId="0" applyNumberFormat="1" applyFont="1" applyBorder="1"/>
    <xf numFmtId="176" fontId="27" fillId="0" borderId="9" xfId="0" applyNumberFormat="1" applyFont="1" applyBorder="1"/>
    <xf numFmtId="176" fontId="27" fillId="0" borderId="3" xfId="0" applyNumberFormat="1" applyFont="1" applyBorder="1"/>
    <xf numFmtId="176" fontId="27" fillId="0" borderId="1" xfId="0" applyNumberFormat="1" applyFont="1" applyBorder="1"/>
    <xf numFmtId="0" fontId="2" fillId="0" borderId="0" xfId="0" applyFont="1" applyAlignment="1">
      <alignment horizontal="center"/>
    </xf>
    <xf numFmtId="0" fontId="15" fillId="0" borderId="2" xfId="0" applyFont="1" applyFill="1" applyBorder="1"/>
    <xf numFmtId="0" fontId="27" fillId="0" borderId="3" xfId="0" applyFont="1" applyFill="1" applyBorder="1"/>
    <xf numFmtId="0" fontId="32" fillId="0" borderId="0" xfId="0" applyFont="1"/>
    <xf numFmtId="9" fontId="15" fillId="0" borderId="1" xfId="0" applyNumberFormat="1" applyFont="1" applyBorder="1" applyAlignment="1">
      <alignment horizontal="center"/>
    </xf>
    <xf numFmtId="10" fontId="15" fillId="0" borderId="1" xfId="2" applyNumberFormat="1" applyFont="1" applyBorder="1" applyAlignment="1">
      <alignment horizontal="center"/>
    </xf>
    <xf numFmtId="0" fontId="15" fillId="0" borderId="1" xfId="0" applyFont="1" applyFill="1" applyBorder="1"/>
    <xf numFmtId="0" fontId="36" fillId="0" borderId="0" xfId="0" applyFont="1"/>
    <xf numFmtId="166" fontId="15" fillId="0" borderId="1" xfId="2" applyNumberFormat="1" applyFont="1" applyBorder="1" applyAlignment="1">
      <alignment horizontal="center"/>
    </xf>
    <xf numFmtId="0" fontId="33" fillId="0" borderId="0" xfId="0" applyFont="1" applyFill="1" applyBorder="1"/>
    <xf numFmtId="9" fontId="15" fillId="0" borderId="1" xfId="2" applyFont="1" applyBorder="1" applyAlignment="1">
      <alignment horizontal="center"/>
    </xf>
    <xf numFmtId="167" fontId="27" fillId="0" borderId="0" xfId="0" applyNumberFormat="1" applyFont="1"/>
    <xf numFmtId="167" fontId="24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1" fontId="22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0" fontId="20" fillId="0" borderId="0" xfId="2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2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5" fillId="0" borderId="1" xfId="0" applyFont="1" applyBorder="1" applyAlignment="1">
      <alignment horizontal="center" wrapText="1"/>
    </xf>
    <xf numFmtId="0" fontId="6" fillId="0" borderId="5" xfId="0" applyFont="1" applyFill="1" applyBorder="1" applyAlignment="1">
      <alignment horizontal="left"/>
    </xf>
    <xf numFmtId="168" fontId="15" fillId="0" borderId="2" xfId="1" applyNumberFormat="1" applyFont="1" applyBorder="1" applyAlignment="1">
      <alignment horizontal="center"/>
    </xf>
    <xf numFmtId="168" fontId="15" fillId="0" borderId="3" xfId="1" applyNumberFormat="1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</cellXfs>
  <cellStyles count="3">
    <cellStyle name="Čiarka" xfId="1" builtinId="3"/>
    <cellStyle name="Normálna" xfId="0" builtinId="0"/>
    <cellStyle name="Percentá" xfId="2" builtinId="5"/>
  </cellStyles>
  <dxfs count="417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v>% zmena ENPV pri zmene vstupnej premennej o 1%</c:v>
          </c:tx>
          <c:invertIfNegative val="0"/>
          <c:cat>
            <c:strRef>
              <c:f>'Analýza citlivosti'!$A$8:$A$14</c:f>
              <c:strCache>
                <c:ptCount val="7"/>
                <c:pt idx="0">
                  <c:v>Investičné náklady</c:v>
                </c:pt>
                <c:pt idx="1">
                  <c:v>Úspory nákladov na prevádzku a údržbu ŽI</c:v>
                </c:pt>
                <c:pt idx="2">
                  <c:v>Úspora nákladov na prevádzku vozidiel</c:v>
                </c:pt>
                <c:pt idx="3">
                  <c:v>Hodnota času v osobnej doprave</c:v>
                </c:pt>
                <c:pt idx="4">
                  <c:v>Hodnota nákladov na nehody</c:v>
                </c:pt>
                <c:pt idx="5">
                  <c:v>Rast HDP</c:v>
                </c:pt>
                <c:pt idx="6">
                  <c:v>Miera rastu dopravy</c:v>
                </c:pt>
              </c:strCache>
            </c:strRef>
          </c:cat>
          <c:val>
            <c:numRef>
              <c:f>'Analýza citlivosti'!$D$8:$D$14</c:f>
              <c:numCache>
                <c:formatCode>0.00%</c:formatCode>
                <c:ptCount val="7"/>
                <c:pt idx="0">
                  <c:v>-0.13710742453272773</c:v>
                </c:pt>
                <c:pt idx="1">
                  <c:v>4.156036306011239E-2</c:v>
                </c:pt>
                <c:pt idx="2">
                  <c:v>1.8509571132854851E-2</c:v>
                </c:pt>
                <c:pt idx="3">
                  <c:v>5.5177633203235821E-2</c:v>
                </c:pt>
                <c:pt idx="4">
                  <c:v>3.8241209865260326E-3</c:v>
                </c:pt>
                <c:pt idx="5">
                  <c:v>1.6500723953261506E-2</c:v>
                </c:pt>
                <c:pt idx="6">
                  <c:v>1.1943794732434271E-3</c:v>
                </c:pt>
              </c:numCache>
            </c:numRef>
          </c:val>
        </c:ser>
        <c:ser>
          <c:idx val="0"/>
          <c:order val="1"/>
          <c:tx>
            <c:v>% zmena ENPV pri zmene vstupnej premennej o - 1%</c:v>
          </c:tx>
          <c:invertIfNegative val="0"/>
          <c:cat>
            <c:strRef>
              <c:f>'Analýza citlivosti'!$A$8:$A$14</c:f>
              <c:strCache>
                <c:ptCount val="7"/>
                <c:pt idx="0">
                  <c:v>Investičné náklady</c:v>
                </c:pt>
                <c:pt idx="1">
                  <c:v>Úspory nákladov na prevádzku a údržbu ŽI</c:v>
                </c:pt>
                <c:pt idx="2">
                  <c:v>Úspora nákladov na prevádzku vozidiel</c:v>
                </c:pt>
                <c:pt idx="3">
                  <c:v>Hodnota času v osobnej doprave</c:v>
                </c:pt>
                <c:pt idx="4">
                  <c:v>Hodnota nákladov na nehody</c:v>
                </c:pt>
                <c:pt idx="5">
                  <c:v>Rast HDP</c:v>
                </c:pt>
                <c:pt idx="6">
                  <c:v>Miera rastu dopravy</c:v>
                </c:pt>
              </c:strCache>
            </c:strRef>
          </c:cat>
          <c:val>
            <c:numRef>
              <c:f>'Analýza citlivosti'!$G$8:$G$14</c:f>
              <c:numCache>
                <c:formatCode>0.00%</c:formatCode>
                <c:ptCount val="7"/>
                <c:pt idx="0">
                  <c:v>0.13710744814404649</c:v>
                </c:pt>
                <c:pt idx="1">
                  <c:v>-4.1560364218185007E-2</c:v>
                </c:pt>
                <c:pt idx="2">
                  <c:v>-1.8509572290927468E-2</c:v>
                </c:pt>
                <c:pt idx="3">
                  <c:v>-5.5177634361308438E-2</c:v>
                </c:pt>
                <c:pt idx="4">
                  <c:v>-3.82412214459865E-3</c:v>
                </c:pt>
                <c:pt idx="5">
                  <c:v>-1.6500725111334123E-2</c:v>
                </c:pt>
                <c:pt idx="6">
                  <c:v>-1.1943806313160442E-3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3887744"/>
        <c:axId val="166216064"/>
      </c:barChart>
      <c:catAx>
        <c:axId val="163887744"/>
        <c:scaling>
          <c:orientation val="minMax"/>
        </c:scaling>
        <c:delete val="0"/>
        <c:axPos val="l"/>
        <c:majorTickMark val="out"/>
        <c:minorTickMark val="none"/>
        <c:tickLblPos val="nextTo"/>
        <c:crossAx val="166216064"/>
        <c:crosses val="autoZero"/>
        <c:auto val="1"/>
        <c:lblAlgn val="ctr"/>
        <c:lblOffset val="100"/>
        <c:noMultiLvlLbl val="0"/>
      </c:catAx>
      <c:valAx>
        <c:axId val="166216064"/>
        <c:scaling>
          <c:orientation val="minMax"/>
        </c:scaling>
        <c:delete val="0"/>
        <c:axPos val="b"/>
        <c:majorGridlines/>
        <c:numFmt formatCode="0.00%" sourceLinked="1"/>
        <c:majorTickMark val="out"/>
        <c:minorTickMark val="none"/>
        <c:tickLblPos val="nextTo"/>
        <c:crossAx val="163887744"/>
        <c:crosses val="autoZero"/>
        <c:crossBetween val="between"/>
      </c:valAx>
    </c:plotArea>
    <c:legend>
      <c:legendPos val="b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1893094</xdr:colOff>
      <xdr:row>17</xdr:row>
      <xdr:rowOff>71437</xdr:rowOff>
    </xdr:from>
    <xdr:to>
      <xdr:col>4</xdr:col>
      <xdr:colOff>1226344</xdr:colOff>
      <xdr:row>39</xdr:row>
      <xdr:rowOff>11906</xdr:rowOff>
    </xdr:to>
    <xdr:graphicFrame macro="">
      <xdr:nvGraphicFramePr>
        <xdr:cNvPr id="2" name="Graf 1" title="Vplyv vstupných premenných na ENPV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cuments/Dokument&#225;cie/Ostatn&#233;/uzol%20Bratislava%20FS/Ekonomika/Prepo&#269;ty%20%20po%20&#250;sekoch/Prepo&#269;et%20Sumarne%20udaje%20P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ty Náklady"/>
      <sheetName val="Zber_dat"/>
      <sheetName val="Kombinovateľnosť ciastk usekov"/>
      <sheetName val="PK náklady celkom"/>
    </sheetNames>
    <sheetDataSet>
      <sheetData sheetId="0"/>
      <sheetData sheetId="1">
        <row r="5">
          <cell r="E5" t="str">
            <v>A01-ref</v>
          </cell>
        </row>
        <row r="6">
          <cell r="E6" t="str">
            <v>A01-a</v>
          </cell>
        </row>
        <row r="7">
          <cell r="E7" t="str">
            <v>A01-b</v>
          </cell>
        </row>
        <row r="8">
          <cell r="E8" t="str">
            <v>A01-c</v>
          </cell>
        </row>
        <row r="9">
          <cell r="E9" t="str">
            <v>A01-d</v>
          </cell>
        </row>
        <row r="10">
          <cell r="E10" t="str">
            <v>A01-e</v>
          </cell>
        </row>
        <row r="11">
          <cell r="E11" t="str">
            <v>A01-MIN</v>
          </cell>
        </row>
        <row r="12">
          <cell r="E12" t="str">
            <v>B01-ref</v>
          </cell>
        </row>
        <row r="13">
          <cell r="E13" t="str">
            <v>B01-a</v>
          </cell>
        </row>
        <row r="14">
          <cell r="E14" t="str">
            <v>B01-b</v>
          </cell>
        </row>
        <row r="15">
          <cell r="E15" t="str">
            <v>B01-c</v>
          </cell>
        </row>
        <row r="16">
          <cell r="E16" t="str">
            <v>B01-d</v>
          </cell>
        </row>
        <row r="17">
          <cell r="E17" t="str">
            <v>B01-e</v>
          </cell>
        </row>
        <row r="18">
          <cell r="E18" t="str">
            <v>B01-MIN</v>
          </cell>
        </row>
        <row r="19">
          <cell r="E19" t="str">
            <v>B02-ref</v>
          </cell>
        </row>
        <row r="20">
          <cell r="E20" t="str">
            <v>B02-a</v>
          </cell>
        </row>
        <row r="21">
          <cell r="E21" t="str">
            <v>B02-b</v>
          </cell>
        </row>
        <row r="22">
          <cell r="E22" t="str">
            <v>B02-c</v>
          </cell>
        </row>
        <row r="23">
          <cell r="E23" t="str">
            <v>B02-d</v>
          </cell>
        </row>
        <row r="24">
          <cell r="E24" t="str">
            <v>B02-e</v>
          </cell>
        </row>
        <row r="25">
          <cell r="E25" t="str">
            <v>B02-MIN</v>
          </cell>
        </row>
        <row r="26">
          <cell r="E26" t="str">
            <v>B03-ref</v>
          </cell>
        </row>
        <row r="27">
          <cell r="E27" t="str">
            <v>B03-a</v>
          </cell>
        </row>
        <row r="28">
          <cell r="E28" t="str">
            <v>B03-b</v>
          </cell>
        </row>
        <row r="29">
          <cell r="E29" t="str">
            <v>B03-c</v>
          </cell>
        </row>
        <row r="30">
          <cell r="E30" t="str">
            <v>B03-d</v>
          </cell>
        </row>
        <row r="31">
          <cell r="E31" t="str">
            <v>B03-e</v>
          </cell>
        </row>
        <row r="32">
          <cell r="E32" t="str">
            <v>B03-MIN</v>
          </cell>
        </row>
        <row r="33">
          <cell r="E33" t="str">
            <v>B04-ref</v>
          </cell>
        </row>
        <row r="34">
          <cell r="E34" t="str">
            <v>B04-a</v>
          </cell>
        </row>
        <row r="35">
          <cell r="E35" t="str">
            <v>B04-b</v>
          </cell>
        </row>
        <row r="36">
          <cell r="E36" t="str">
            <v>B04-c</v>
          </cell>
        </row>
        <row r="37">
          <cell r="E37" t="str">
            <v>B04-d</v>
          </cell>
        </row>
        <row r="38">
          <cell r="E38" t="str">
            <v>B04-e</v>
          </cell>
        </row>
        <row r="39">
          <cell r="E39" t="str">
            <v>B04-e</v>
          </cell>
        </row>
        <row r="40">
          <cell r="E40" t="str">
            <v>B04-MIN</v>
          </cell>
        </row>
        <row r="41">
          <cell r="E41" t="str">
            <v>B05-ref</v>
          </cell>
        </row>
        <row r="42">
          <cell r="E42" t="str">
            <v>B05-a</v>
          </cell>
        </row>
        <row r="43">
          <cell r="E43" t="str">
            <v>B05-b</v>
          </cell>
        </row>
        <row r="44">
          <cell r="E44" t="str">
            <v>B05-c</v>
          </cell>
        </row>
        <row r="45">
          <cell r="E45" t="str">
            <v>B05-d</v>
          </cell>
        </row>
        <row r="46">
          <cell r="E46" t="str">
            <v>B05-e</v>
          </cell>
        </row>
        <row r="47">
          <cell r="E47" t="str">
            <v>B05-MIN</v>
          </cell>
        </row>
        <row r="48">
          <cell r="E48" t="str">
            <v>C01-ref</v>
          </cell>
        </row>
        <row r="49">
          <cell r="E49" t="str">
            <v>C01-a</v>
          </cell>
        </row>
        <row r="50">
          <cell r="E50" t="str">
            <v>C01-b</v>
          </cell>
        </row>
        <row r="51">
          <cell r="E51" t="str">
            <v>C01-c</v>
          </cell>
        </row>
        <row r="52">
          <cell r="E52" t="str">
            <v>C01-d</v>
          </cell>
        </row>
        <row r="53">
          <cell r="E53" t="str">
            <v>C01-e</v>
          </cell>
        </row>
        <row r="54">
          <cell r="E54" t="str">
            <v>C01-MIN</v>
          </cell>
        </row>
        <row r="55">
          <cell r="E55" t="str">
            <v>C02-ref</v>
          </cell>
        </row>
        <row r="56">
          <cell r="E56" t="str">
            <v>C02-a</v>
          </cell>
        </row>
        <row r="57">
          <cell r="E57" t="str">
            <v>C02-b</v>
          </cell>
        </row>
        <row r="58">
          <cell r="E58" t="str">
            <v>C02-c</v>
          </cell>
        </row>
        <row r="59">
          <cell r="E59" t="str">
            <v>C02-d</v>
          </cell>
        </row>
        <row r="60">
          <cell r="E60" t="str">
            <v>C02-e</v>
          </cell>
        </row>
        <row r="61">
          <cell r="E61" t="str">
            <v>C02-MIN</v>
          </cell>
        </row>
        <row r="62">
          <cell r="E62" t="str">
            <v>C03-ref</v>
          </cell>
        </row>
        <row r="63">
          <cell r="E63" t="str">
            <v>C03-a</v>
          </cell>
        </row>
        <row r="64">
          <cell r="E64" t="str">
            <v>C03-b</v>
          </cell>
        </row>
        <row r="65">
          <cell r="E65" t="str">
            <v>C03-c</v>
          </cell>
        </row>
        <row r="66">
          <cell r="E66" t="str">
            <v>C03-d</v>
          </cell>
        </row>
        <row r="67">
          <cell r="E67" t="str">
            <v>C03-e</v>
          </cell>
        </row>
        <row r="68">
          <cell r="E68" t="str">
            <v>C03-MIN</v>
          </cell>
        </row>
        <row r="69">
          <cell r="E69" t="str">
            <v>D01-ref</v>
          </cell>
        </row>
        <row r="70">
          <cell r="E70" t="str">
            <v>D01-a</v>
          </cell>
        </row>
        <row r="71">
          <cell r="E71" t="str">
            <v>D01-b</v>
          </cell>
        </row>
        <row r="72">
          <cell r="E72" t="str">
            <v>D01-c</v>
          </cell>
        </row>
        <row r="73">
          <cell r="E73" t="str">
            <v>D01-d</v>
          </cell>
        </row>
        <row r="74">
          <cell r="E74" t="str">
            <v>D01-e</v>
          </cell>
        </row>
        <row r="75">
          <cell r="E75" t="str">
            <v>D01-MIN</v>
          </cell>
        </row>
        <row r="76">
          <cell r="E76" t="str">
            <v>D02-ref</v>
          </cell>
        </row>
        <row r="77">
          <cell r="E77" t="str">
            <v>D02-a</v>
          </cell>
        </row>
        <row r="78">
          <cell r="E78" t="str">
            <v>D02-b</v>
          </cell>
        </row>
        <row r="79">
          <cell r="E79" t="str">
            <v>D02-c</v>
          </cell>
        </row>
        <row r="80">
          <cell r="E80" t="str">
            <v>D02-d</v>
          </cell>
        </row>
        <row r="81">
          <cell r="E81" t="str">
            <v>D02-e</v>
          </cell>
        </row>
        <row r="82">
          <cell r="E82" t="str">
            <v>D02-MIN</v>
          </cell>
        </row>
        <row r="83">
          <cell r="E83" t="str">
            <v>E01-ref</v>
          </cell>
        </row>
        <row r="84">
          <cell r="E84" t="str">
            <v>E01-a</v>
          </cell>
        </row>
        <row r="85">
          <cell r="E85" t="str">
            <v>E01-b</v>
          </cell>
        </row>
        <row r="86">
          <cell r="E86" t="str">
            <v>E01-c</v>
          </cell>
        </row>
        <row r="87">
          <cell r="E87" t="str">
            <v>E01-d</v>
          </cell>
        </row>
        <row r="88">
          <cell r="E88" t="str">
            <v>E01-e</v>
          </cell>
        </row>
        <row r="89">
          <cell r="E89" t="str">
            <v>E01-MIN</v>
          </cell>
        </row>
        <row r="90">
          <cell r="E90" t="str">
            <v>E02-ref</v>
          </cell>
        </row>
        <row r="91">
          <cell r="E91" t="str">
            <v>E02-a</v>
          </cell>
        </row>
        <row r="92">
          <cell r="E92" t="str">
            <v>E02-b</v>
          </cell>
        </row>
        <row r="93">
          <cell r="E93" t="str">
            <v>E02-c</v>
          </cell>
        </row>
        <row r="94">
          <cell r="E94" t="str">
            <v>E02-d</v>
          </cell>
        </row>
        <row r="95">
          <cell r="E95" t="str">
            <v>E02-e</v>
          </cell>
        </row>
        <row r="96">
          <cell r="E96" t="str">
            <v>E02-MIN</v>
          </cell>
        </row>
        <row r="97">
          <cell r="E97" t="str">
            <v>E03-ref</v>
          </cell>
        </row>
        <row r="98">
          <cell r="E98" t="str">
            <v>E03-a</v>
          </cell>
        </row>
        <row r="99">
          <cell r="E99" t="str">
            <v>E03-b</v>
          </cell>
        </row>
        <row r="100">
          <cell r="E100" t="str">
            <v>E03-c</v>
          </cell>
        </row>
        <row r="101">
          <cell r="E101" t="str">
            <v>E03-d</v>
          </cell>
        </row>
        <row r="102">
          <cell r="E102" t="str">
            <v>E03-e</v>
          </cell>
        </row>
        <row r="103">
          <cell r="E103" t="str">
            <v>E03-MIN</v>
          </cell>
        </row>
        <row r="104">
          <cell r="E104" t="str">
            <v>E04-ref</v>
          </cell>
        </row>
        <row r="105">
          <cell r="E105" t="str">
            <v>E04-a</v>
          </cell>
        </row>
        <row r="106">
          <cell r="E106" t="str">
            <v>E04-b</v>
          </cell>
        </row>
        <row r="107">
          <cell r="E107" t="str">
            <v>E04-c</v>
          </cell>
        </row>
        <row r="108">
          <cell r="E108" t="str">
            <v>E04-d</v>
          </cell>
        </row>
        <row r="109">
          <cell r="E109" t="str">
            <v>E04-e</v>
          </cell>
        </row>
        <row r="110">
          <cell r="E110" t="str">
            <v>E04-MIN</v>
          </cell>
        </row>
        <row r="111">
          <cell r="E111" t="str">
            <v>E05-ref</v>
          </cell>
        </row>
        <row r="112">
          <cell r="E112" t="str">
            <v>E05-a</v>
          </cell>
        </row>
        <row r="113">
          <cell r="E113" t="str">
            <v>E05-b</v>
          </cell>
        </row>
        <row r="114">
          <cell r="E114" t="str">
            <v>E05-c</v>
          </cell>
        </row>
        <row r="115">
          <cell r="E115" t="str">
            <v>E05-d</v>
          </cell>
        </row>
        <row r="116">
          <cell r="E116" t="str">
            <v>E05-e</v>
          </cell>
        </row>
        <row r="117">
          <cell r="E117" t="str">
            <v>E05-MIN</v>
          </cell>
        </row>
        <row r="118">
          <cell r="E118" t="str">
            <v>E06-ref</v>
          </cell>
        </row>
        <row r="119">
          <cell r="E119" t="str">
            <v>E06-a</v>
          </cell>
        </row>
        <row r="120">
          <cell r="E120" t="str">
            <v>E06-b</v>
          </cell>
        </row>
        <row r="121">
          <cell r="E121" t="str">
            <v>E06-c</v>
          </cell>
        </row>
        <row r="122">
          <cell r="E122" t="str">
            <v>E06-d</v>
          </cell>
        </row>
        <row r="123">
          <cell r="E123" t="str">
            <v>E06-e</v>
          </cell>
        </row>
        <row r="124">
          <cell r="E124" t="str">
            <v>E06-MIN</v>
          </cell>
        </row>
        <row r="125">
          <cell r="E125" t="str">
            <v>E07-ref</v>
          </cell>
        </row>
        <row r="126">
          <cell r="E126" t="str">
            <v>E07-a</v>
          </cell>
        </row>
        <row r="127">
          <cell r="E127" t="str">
            <v>E07-b</v>
          </cell>
        </row>
        <row r="128">
          <cell r="E128" t="str">
            <v>E07-c</v>
          </cell>
        </row>
        <row r="129">
          <cell r="E129" t="str">
            <v>E07-d</v>
          </cell>
        </row>
        <row r="130">
          <cell r="E130" t="str">
            <v>E07-e</v>
          </cell>
        </row>
        <row r="131">
          <cell r="E131" t="str">
            <v>E07-MIN</v>
          </cell>
        </row>
        <row r="132">
          <cell r="E132" t="str">
            <v>E08-ref</v>
          </cell>
        </row>
        <row r="133">
          <cell r="E133" t="str">
            <v>E08-a</v>
          </cell>
        </row>
        <row r="134">
          <cell r="E134" t="str">
            <v>E08-b</v>
          </cell>
        </row>
        <row r="135">
          <cell r="E135" t="str">
            <v>E08-c</v>
          </cell>
        </row>
        <row r="136">
          <cell r="E136" t="str">
            <v>E08-d</v>
          </cell>
        </row>
        <row r="137">
          <cell r="E137" t="str">
            <v>E08-e</v>
          </cell>
        </row>
        <row r="138">
          <cell r="E138" t="str">
            <v>E08-MIN</v>
          </cell>
        </row>
        <row r="139">
          <cell r="E139" t="str">
            <v>E09-ref</v>
          </cell>
        </row>
        <row r="140">
          <cell r="E140" t="str">
            <v>E09-a</v>
          </cell>
        </row>
        <row r="141">
          <cell r="E141" t="str">
            <v>E09-b</v>
          </cell>
        </row>
        <row r="142">
          <cell r="E142" t="str">
            <v>E09-c</v>
          </cell>
        </row>
        <row r="143">
          <cell r="E143" t="str">
            <v>E09-d</v>
          </cell>
        </row>
        <row r="144">
          <cell r="E144" t="str">
            <v>E09-e</v>
          </cell>
        </row>
        <row r="145">
          <cell r="E145" t="str">
            <v>E09-MIN</v>
          </cell>
        </row>
        <row r="146">
          <cell r="E146" t="str">
            <v>F01-ref</v>
          </cell>
        </row>
        <row r="147">
          <cell r="E147" t="str">
            <v>F01-a</v>
          </cell>
        </row>
        <row r="148">
          <cell r="E148" t="str">
            <v>F01-b</v>
          </cell>
        </row>
        <row r="149">
          <cell r="E149" t="str">
            <v>F01-c</v>
          </cell>
        </row>
        <row r="150">
          <cell r="E150" t="str">
            <v>F01-d</v>
          </cell>
        </row>
        <row r="151">
          <cell r="E151" t="str">
            <v>F01-e</v>
          </cell>
        </row>
        <row r="152">
          <cell r="E152" t="str">
            <v>F01-MIN</v>
          </cell>
        </row>
        <row r="161">
          <cell r="E161" t="str">
            <v>H01-ref</v>
          </cell>
        </row>
        <row r="162">
          <cell r="E162" t="str">
            <v>H01-a</v>
          </cell>
        </row>
        <row r="163">
          <cell r="E163" t="str">
            <v>H01-b</v>
          </cell>
        </row>
        <row r="164">
          <cell r="E164" t="str">
            <v>H01-c</v>
          </cell>
        </row>
        <row r="165">
          <cell r="E165" t="str">
            <v>H01-d</v>
          </cell>
        </row>
        <row r="166">
          <cell r="E166" t="str">
            <v>H01-e</v>
          </cell>
        </row>
        <row r="167">
          <cell r="E167" t="str">
            <v>H01-MIN</v>
          </cell>
        </row>
        <row r="168">
          <cell r="E168" t="str">
            <v>H02-ref</v>
          </cell>
        </row>
        <row r="169">
          <cell r="E169" t="str">
            <v>H02-a</v>
          </cell>
        </row>
        <row r="170">
          <cell r="E170" t="str">
            <v>H02-b</v>
          </cell>
        </row>
        <row r="171">
          <cell r="E171" t="str">
            <v>H02-c</v>
          </cell>
        </row>
        <row r="172">
          <cell r="E172" t="str">
            <v>H02-d</v>
          </cell>
        </row>
        <row r="173">
          <cell r="E173" t="str">
            <v>H02-e</v>
          </cell>
        </row>
        <row r="174">
          <cell r="E174" t="str">
            <v>H02-MIN</v>
          </cell>
        </row>
        <row r="175">
          <cell r="E175" t="str">
            <v>I01-ref</v>
          </cell>
        </row>
        <row r="176">
          <cell r="E176" t="str">
            <v>I01-a</v>
          </cell>
        </row>
        <row r="177">
          <cell r="E177" t="str">
            <v>I01-b</v>
          </cell>
        </row>
        <row r="178">
          <cell r="E178" t="str">
            <v>I01-c</v>
          </cell>
        </row>
        <row r="179">
          <cell r="E179" t="str">
            <v>I01-d</v>
          </cell>
        </row>
        <row r="180">
          <cell r="E180" t="str">
            <v>I01-e</v>
          </cell>
        </row>
        <row r="181">
          <cell r="E181" t="str">
            <v>I01-MIN</v>
          </cell>
        </row>
        <row r="182">
          <cell r="E182" t="str">
            <v>J01-ref</v>
          </cell>
        </row>
        <row r="183">
          <cell r="E183" t="str">
            <v>J01-a</v>
          </cell>
        </row>
        <row r="184">
          <cell r="E184" t="str">
            <v>J01-b</v>
          </cell>
        </row>
        <row r="185">
          <cell r="E185" t="str">
            <v>J01-c</v>
          </cell>
        </row>
        <row r="186">
          <cell r="E186" t="str">
            <v>J01-d</v>
          </cell>
        </row>
        <row r="187">
          <cell r="E187" t="str">
            <v>J01-e</v>
          </cell>
        </row>
        <row r="188">
          <cell r="E188" t="str">
            <v>J01-MIN</v>
          </cell>
        </row>
        <row r="189">
          <cell r="E189" t="str">
            <v>J02-ref</v>
          </cell>
        </row>
        <row r="190">
          <cell r="E190" t="str">
            <v>J02-a</v>
          </cell>
        </row>
        <row r="191">
          <cell r="E191" t="str">
            <v>J02-b</v>
          </cell>
        </row>
        <row r="192">
          <cell r="E192" t="str">
            <v>J02-c</v>
          </cell>
        </row>
        <row r="193">
          <cell r="E193" t="str">
            <v>J02-d</v>
          </cell>
        </row>
        <row r="194">
          <cell r="E194" t="str">
            <v>J02-e</v>
          </cell>
        </row>
        <row r="195">
          <cell r="E195" t="str">
            <v>J02-MIN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AO191"/>
  <sheetViews>
    <sheetView tabSelected="1" zoomScale="85" zoomScaleNormal="85" workbookViewId="0">
      <pane xSplit="1" topLeftCell="B1" activePane="topRight" state="frozen"/>
      <selection activeCell="A167" sqref="A167"/>
      <selection pane="topRight" activeCell="D4" sqref="D4"/>
    </sheetView>
  </sheetViews>
  <sheetFormatPr defaultRowHeight="14.25" x14ac:dyDescent="0.2"/>
  <cols>
    <col min="1" max="1" width="40.7109375" style="1" customWidth="1"/>
    <col min="2" max="44" width="15.7109375" style="1" customWidth="1"/>
    <col min="45" max="16384" width="9.140625" style="1"/>
  </cols>
  <sheetData>
    <row r="2" spans="1:33" ht="15.75" x14ac:dyDescent="0.25">
      <c r="A2" s="2" t="s">
        <v>558</v>
      </c>
    </row>
    <row r="3" spans="1:33" x14ac:dyDescent="0.2">
      <c r="A3" s="1" t="s">
        <v>0</v>
      </c>
    </row>
    <row r="4" spans="1:33" ht="15" x14ac:dyDescent="0.25">
      <c r="A4" s="3" t="s">
        <v>1</v>
      </c>
      <c r="P4" s="240"/>
    </row>
    <row r="5" spans="1:33" x14ac:dyDescent="0.2">
      <c r="A5" s="40" t="s">
        <v>556</v>
      </c>
    </row>
    <row r="8" spans="1:33" ht="15" x14ac:dyDescent="0.25">
      <c r="A8" s="46" t="s">
        <v>452</v>
      </c>
    </row>
    <row r="9" spans="1:33" x14ac:dyDescent="0.2">
      <c r="A9" s="79" t="s">
        <v>1</v>
      </c>
      <c r="B9" s="327"/>
      <c r="C9" s="328"/>
      <c r="D9" s="78">
        <f>Parametre!B12</f>
        <v>2022</v>
      </c>
      <c r="E9" s="78">
        <f>D9+1</f>
        <v>2023</v>
      </c>
      <c r="F9" s="78">
        <f t="shared" ref="F9:AG9" si="0">E9+1</f>
        <v>2024</v>
      </c>
      <c r="G9" s="78">
        <f t="shared" si="0"/>
        <v>2025</v>
      </c>
      <c r="H9" s="78">
        <f t="shared" si="0"/>
        <v>2026</v>
      </c>
      <c r="I9" s="78">
        <f t="shared" si="0"/>
        <v>2027</v>
      </c>
      <c r="J9" s="78">
        <f t="shared" si="0"/>
        <v>2028</v>
      </c>
      <c r="K9" s="78">
        <f t="shared" si="0"/>
        <v>2029</v>
      </c>
      <c r="L9" s="78">
        <f t="shared" si="0"/>
        <v>2030</v>
      </c>
      <c r="M9" s="78">
        <f t="shared" si="0"/>
        <v>2031</v>
      </c>
      <c r="N9" s="78">
        <f t="shared" si="0"/>
        <v>2032</v>
      </c>
      <c r="O9" s="78">
        <f t="shared" si="0"/>
        <v>2033</v>
      </c>
      <c r="P9" s="78">
        <f t="shared" si="0"/>
        <v>2034</v>
      </c>
      <c r="Q9" s="78">
        <f t="shared" si="0"/>
        <v>2035</v>
      </c>
      <c r="R9" s="78">
        <f t="shared" si="0"/>
        <v>2036</v>
      </c>
      <c r="S9" s="78">
        <f t="shared" si="0"/>
        <v>2037</v>
      </c>
      <c r="T9" s="78">
        <f t="shared" si="0"/>
        <v>2038</v>
      </c>
      <c r="U9" s="78">
        <f t="shared" si="0"/>
        <v>2039</v>
      </c>
      <c r="V9" s="78">
        <f t="shared" si="0"/>
        <v>2040</v>
      </c>
      <c r="W9" s="78">
        <f t="shared" si="0"/>
        <v>2041</v>
      </c>
      <c r="X9" s="78">
        <f t="shared" si="0"/>
        <v>2042</v>
      </c>
      <c r="Y9" s="78">
        <f t="shared" si="0"/>
        <v>2043</v>
      </c>
      <c r="Z9" s="78">
        <f t="shared" si="0"/>
        <v>2044</v>
      </c>
      <c r="AA9" s="78">
        <f t="shared" si="0"/>
        <v>2045</v>
      </c>
      <c r="AB9" s="78">
        <f t="shared" si="0"/>
        <v>2046</v>
      </c>
      <c r="AC9" s="78">
        <f t="shared" si="0"/>
        <v>2047</v>
      </c>
      <c r="AD9" s="78">
        <f t="shared" si="0"/>
        <v>2048</v>
      </c>
      <c r="AE9" s="78">
        <f t="shared" si="0"/>
        <v>2049</v>
      </c>
      <c r="AF9" s="78">
        <f t="shared" si="0"/>
        <v>2050</v>
      </c>
      <c r="AG9" s="78">
        <f t="shared" si="0"/>
        <v>2051</v>
      </c>
    </row>
    <row r="10" spans="1:33" ht="15" customHeight="1" x14ac:dyDescent="0.2">
      <c r="A10" s="332" t="s">
        <v>52</v>
      </c>
      <c r="B10" s="329" t="s">
        <v>259</v>
      </c>
      <c r="C10" s="330"/>
      <c r="D10" s="180">
        <f>(250*(B28*H28+B29*H29+B30*H30+B31*H31+B32*H32+B33*H33+B34*H34+B35*H35+B36*H36+B37*H37+B38*H38)+115*(E28*H28+E29*H29+E30*H30+E31*H31+E32*H32+E33*H33+E34*H34+E35*H35+E36*H36+E37*H37+E38*H38))</f>
        <v>380089.1</v>
      </c>
      <c r="E10" s="33">
        <f>D10*E91</f>
        <v>380089.1</v>
      </c>
      <c r="F10" s="33">
        <f>D10*F91</f>
        <v>389477.30076999997</v>
      </c>
      <c r="G10" s="33">
        <f>D10*G91</f>
        <v>398827.49262999994</v>
      </c>
      <c r="H10" s="33">
        <f>D10*H91</f>
        <v>398827.49262999994</v>
      </c>
      <c r="I10" s="33">
        <f>D10*I91</f>
        <v>398827.49262999994</v>
      </c>
      <c r="J10" s="33">
        <f>D10*J91</f>
        <v>398827.49262999994</v>
      </c>
      <c r="K10" s="33">
        <f>D10*K91</f>
        <v>398827.49262999994</v>
      </c>
      <c r="L10" s="33">
        <f>D10*L91</f>
        <v>398827.49262999994</v>
      </c>
      <c r="M10" s="33">
        <f>D10*M91</f>
        <v>398827.49262999994</v>
      </c>
      <c r="N10" s="33">
        <f>D10*N91</f>
        <v>398827.49262999994</v>
      </c>
      <c r="O10" s="33">
        <f>D10*O91</f>
        <v>398827.49262999994</v>
      </c>
      <c r="P10" s="33">
        <f>D10*P91</f>
        <v>398827.49262999994</v>
      </c>
      <c r="Q10" s="33">
        <f>D10*Q91</f>
        <v>398827.49262999994</v>
      </c>
      <c r="R10" s="33">
        <f>D10*R91</f>
        <v>398827.49262999994</v>
      </c>
      <c r="S10" s="33">
        <f>D10*S91</f>
        <v>398827.49262999994</v>
      </c>
      <c r="T10" s="33">
        <f>D10*T91</f>
        <v>398827.49262999994</v>
      </c>
      <c r="U10" s="33">
        <f>D10*U91</f>
        <v>398827.49262999994</v>
      </c>
      <c r="V10" s="180">
        <f>(250*(B43*H28+B44*H29+B45*H30+B46*H31+B47*H32+B48*H33+B49*H34+B50*H35+B51*H36+B52*H37+B53*H38)+115*(E43*H28+E44*H29+E45*H30+E46*H31+E47*H32+E48*H33+E49*H34+E50*H35+E51*H36+E52*H37+E53*H38))</f>
        <v>398820.9</v>
      </c>
      <c r="W10" s="181">
        <f>V10</f>
        <v>398820.9</v>
      </c>
      <c r="X10" s="181">
        <f t="shared" ref="X10:AG10" si="1">W10</f>
        <v>398820.9</v>
      </c>
      <c r="Y10" s="181">
        <f t="shared" si="1"/>
        <v>398820.9</v>
      </c>
      <c r="Z10" s="181">
        <f t="shared" si="1"/>
        <v>398820.9</v>
      </c>
      <c r="AA10" s="181">
        <f t="shared" si="1"/>
        <v>398820.9</v>
      </c>
      <c r="AB10" s="181">
        <f t="shared" si="1"/>
        <v>398820.9</v>
      </c>
      <c r="AC10" s="181">
        <f t="shared" si="1"/>
        <v>398820.9</v>
      </c>
      <c r="AD10" s="181">
        <f t="shared" si="1"/>
        <v>398820.9</v>
      </c>
      <c r="AE10" s="181">
        <f t="shared" si="1"/>
        <v>398820.9</v>
      </c>
      <c r="AF10" s="181">
        <f t="shared" si="1"/>
        <v>398820.9</v>
      </c>
      <c r="AG10" s="181">
        <f t="shared" si="1"/>
        <v>398820.9</v>
      </c>
    </row>
    <row r="11" spans="1:33" x14ac:dyDescent="0.2">
      <c r="A11" s="333"/>
      <c r="B11" s="334" t="s">
        <v>260</v>
      </c>
      <c r="C11" s="334"/>
      <c r="D11" s="33">
        <f>(250*(C28*H28+C29*H29+C30*H30+C31*H31+C32*H32+C33*H33+C34*H34+C35*H35+C36*H36+C37*H37+C38*H38)+115*(F28*H28+F29*H29+F30*H30+F31*H31+F32*H32+F33*H33+F34*H34+F35*H35+F36*H36+F37*H37+F38*H38))</f>
        <v>292967.5</v>
      </c>
      <c r="E11" s="33">
        <f>D11*E92</f>
        <v>300291.6875</v>
      </c>
      <c r="F11" s="33">
        <f>D11*F92</f>
        <v>307615.875</v>
      </c>
      <c r="G11" s="33">
        <f>D11*G92</f>
        <v>314911.8</v>
      </c>
      <c r="H11" s="33">
        <f>D11*H92</f>
        <v>314911.8</v>
      </c>
      <c r="I11" s="33">
        <f>D11*I92</f>
        <v>314911.8</v>
      </c>
      <c r="J11" s="33">
        <f>D11*J92</f>
        <v>314911.8</v>
      </c>
      <c r="K11" s="33">
        <f>D11*K92</f>
        <v>314911.8</v>
      </c>
      <c r="L11" s="33">
        <f>D11*L92</f>
        <v>314911.8</v>
      </c>
      <c r="M11" s="33">
        <f>D11*M92</f>
        <v>314911.8</v>
      </c>
      <c r="N11" s="33">
        <f>D11*N92</f>
        <v>314911.8</v>
      </c>
      <c r="O11" s="33">
        <f>D11*O92</f>
        <v>314911.8</v>
      </c>
      <c r="P11" s="33">
        <f>D11*P92</f>
        <v>314911.8</v>
      </c>
      <c r="Q11" s="33">
        <f>D11*Q92</f>
        <v>314911.8</v>
      </c>
      <c r="R11" s="33">
        <f>D11*R92</f>
        <v>314911.8</v>
      </c>
      <c r="S11" s="33">
        <f>D11*S92</f>
        <v>314911.8</v>
      </c>
      <c r="T11" s="33">
        <f>D11*T92</f>
        <v>314911.8</v>
      </c>
      <c r="U11" s="33">
        <f>D11*U92</f>
        <v>314911.8</v>
      </c>
      <c r="V11" s="33">
        <f>(250*(C43*H28+C44*H29+C45*H30+C46*H31+C47*H32+C48*H33+C49*H34+C50*H35+C51*H36+C52*H37+C53*H38)+115*(F43*H28+F44*H29+F45*H30+F46*H31+F47*H32+F48*H33+F49*H34+F50*H35+F51*H36+F52*H37+F53*H38))</f>
        <v>314911.8</v>
      </c>
      <c r="W11" s="33">
        <f t="shared" ref="W11:AG11" si="2">V11</f>
        <v>314911.8</v>
      </c>
      <c r="X11" s="33">
        <f t="shared" si="2"/>
        <v>314911.8</v>
      </c>
      <c r="Y11" s="33">
        <f t="shared" si="2"/>
        <v>314911.8</v>
      </c>
      <c r="Z11" s="33">
        <f t="shared" si="2"/>
        <v>314911.8</v>
      </c>
      <c r="AA11" s="33">
        <f t="shared" si="2"/>
        <v>314911.8</v>
      </c>
      <c r="AB11" s="33">
        <f t="shared" si="2"/>
        <v>314911.8</v>
      </c>
      <c r="AC11" s="33">
        <f t="shared" si="2"/>
        <v>314911.8</v>
      </c>
      <c r="AD11" s="33">
        <f t="shared" si="2"/>
        <v>314911.8</v>
      </c>
      <c r="AE11" s="33">
        <f t="shared" si="2"/>
        <v>314911.8</v>
      </c>
      <c r="AF11" s="33">
        <f t="shared" si="2"/>
        <v>314911.8</v>
      </c>
      <c r="AG11" s="33">
        <f t="shared" si="2"/>
        <v>314911.8</v>
      </c>
    </row>
    <row r="12" spans="1:33" x14ac:dyDescent="0.2">
      <c r="A12" s="178"/>
      <c r="B12" s="334" t="s">
        <v>133</v>
      </c>
      <c r="C12" s="334"/>
      <c r="D12" s="33">
        <f>(250*(D28*H28+D29*H29+D30*H30+D31*H31+D32*H32+D33*H33+D34*H34+D35*H35+D36*H36+D37*H37+D38*H38)+115*(G28*H28+G29*H29+G30*H30+G31*H31+G32*H32+G33*H33+G34*H34+G35*H35+G36*H36+G37*H37+G38*H38))</f>
        <v>699058.59999999986</v>
      </c>
      <c r="E12" s="33">
        <f>D12*E93</f>
        <v>699058.59999999986</v>
      </c>
      <c r="F12" s="33">
        <f>D12*F93</f>
        <v>699058.59999999986</v>
      </c>
      <c r="G12" s="33">
        <f>D12*G93</f>
        <v>699058.59999999986</v>
      </c>
      <c r="H12" s="33">
        <f>D12*H93</f>
        <v>699058.59999999986</v>
      </c>
      <c r="I12" s="33">
        <f>D12*I93</f>
        <v>699058.59999999986</v>
      </c>
      <c r="J12" s="33">
        <f>D12*J93</f>
        <v>699058.59999999986</v>
      </c>
      <c r="K12" s="33">
        <f>D12*K93</f>
        <v>699058.59999999986</v>
      </c>
      <c r="L12" s="33">
        <f>D12*L93</f>
        <v>776893.59999999986</v>
      </c>
      <c r="M12" s="33">
        <f>D12*M93</f>
        <v>776893.59999999986</v>
      </c>
      <c r="N12" s="33">
        <f>D12*N93</f>
        <v>776893.59999999986</v>
      </c>
      <c r="O12" s="33">
        <f>D12*O93</f>
        <v>776893.59999999986</v>
      </c>
      <c r="P12" s="33">
        <f>D12*P93</f>
        <v>776893.59999999986</v>
      </c>
      <c r="Q12" s="33">
        <f>D12*Q93</f>
        <v>776893.59999999986</v>
      </c>
      <c r="R12" s="33">
        <f>D12*R93</f>
        <v>776893.59999999986</v>
      </c>
      <c r="S12" s="33">
        <f>D12*S93</f>
        <v>776893.59999999986</v>
      </c>
      <c r="T12" s="33">
        <f>D12*T93</f>
        <v>776893.59999999986</v>
      </c>
      <c r="U12" s="33">
        <f>D12*U93</f>
        <v>776893.59999999986</v>
      </c>
      <c r="V12" s="33">
        <f>(250*(D43*H28+D44*H29+D45*H30+D46*H31+D47*H32+D48*H33+D49*H34+D50*H35+D51*H36+D52*H37+D53*H38)+115*(G43*H28+G44*H29+G45*H30+G46*H31+G47*H32+G48*H33+G49*H34+G50*H35+G51*H36+G52*H37+G53*H38))</f>
        <v>776893.6</v>
      </c>
      <c r="W12" s="33">
        <f t="shared" ref="W12:AG12" si="3">V12</f>
        <v>776893.6</v>
      </c>
      <c r="X12" s="33">
        <f t="shared" si="3"/>
        <v>776893.6</v>
      </c>
      <c r="Y12" s="33">
        <f t="shared" si="3"/>
        <v>776893.6</v>
      </c>
      <c r="Z12" s="33">
        <f t="shared" si="3"/>
        <v>776893.6</v>
      </c>
      <c r="AA12" s="33">
        <f t="shared" si="3"/>
        <v>776893.6</v>
      </c>
      <c r="AB12" s="33">
        <f t="shared" si="3"/>
        <v>776893.6</v>
      </c>
      <c r="AC12" s="33">
        <f t="shared" si="3"/>
        <v>776893.6</v>
      </c>
      <c r="AD12" s="33">
        <f t="shared" si="3"/>
        <v>776893.6</v>
      </c>
      <c r="AE12" s="33">
        <f t="shared" si="3"/>
        <v>776893.6</v>
      </c>
      <c r="AF12" s="33">
        <f t="shared" si="3"/>
        <v>776893.6</v>
      </c>
      <c r="AG12" s="33">
        <f t="shared" si="3"/>
        <v>776893.6</v>
      </c>
    </row>
    <row r="13" spans="1:33" x14ac:dyDescent="0.2">
      <c r="A13" s="335" t="s">
        <v>16</v>
      </c>
      <c r="B13" s="334" t="s">
        <v>132</v>
      </c>
      <c r="C13" s="334"/>
      <c r="D13" s="33">
        <f>365*(B56*D56+B57*D57+B58*D58+B59*D59+B60*D60+B61*D61+B62*D62+B63*D63+B64*D64+B65*D65+B66*D66+B67*D67+B68*D68+B69*D69+B70*D70)</f>
        <v>1075483.4500000002</v>
      </c>
      <c r="E13" s="32">
        <f>D13*E94</f>
        <v>1103661.1163900001</v>
      </c>
      <c r="F13" s="33">
        <f>D13*F94</f>
        <v>1131946.3311250003</v>
      </c>
      <c r="G13" s="33">
        <f>D13*G94</f>
        <v>1160123.9975150002</v>
      </c>
      <c r="H13" s="33">
        <f>D13*H94</f>
        <v>1188409.2122500001</v>
      </c>
      <c r="I13" s="33">
        <f>D13*I94</f>
        <v>1216694.4269850003</v>
      </c>
      <c r="J13" s="33">
        <f>D13*J94</f>
        <v>1244979.6417200002</v>
      </c>
      <c r="K13" s="33">
        <f>D13*K94</f>
        <v>1273264.8564550001</v>
      </c>
      <c r="L13" s="33">
        <f>D13*L94</f>
        <v>1301550.0711900003</v>
      </c>
      <c r="M13" s="33">
        <f>D13*M94</f>
        <v>1329835.2859250002</v>
      </c>
      <c r="N13" s="33">
        <f>D13*N94</f>
        <v>1358120.5006600001</v>
      </c>
      <c r="O13" s="33">
        <f>D13*O94</f>
        <v>1386405.7153950001</v>
      </c>
      <c r="P13" s="33">
        <f>D13*P94</f>
        <v>1414690.9301300002</v>
      </c>
      <c r="Q13" s="33">
        <f>D13*Q94</f>
        <v>1442976.1448650002</v>
      </c>
      <c r="R13" s="33">
        <f>D13*R94</f>
        <v>1471261.3596000003</v>
      </c>
      <c r="S13" s="33">
        <f>D13*S94</f>
        <v>1499546.5743350005</v>
      </c>
      <c r="T13" s="33">
        <f>D13*T94</f>
        <v>1527831.7890700004</v>
      </c>
      <c r="U13" s="33">
        <f>D13*U94</f>
        <v>1556117.0038050003</v>
      </c>
      <c r="V13" s="33">
        <f>365*(B73*D56+B74*D57+B75*D58+B76*D59+B77*D60+B78*D61+B79*D62+B80*D63+B81*D64+B82*D65+B83*D66+B84*D67+B85*D68+B86*D69+B87*D70)</f>
        <v>1584384.7</v>
      </c>
      <c r="W13" s="33">
        <f>D13*W94</f>
        <v>1600228.547</v>
      </c>
      <c r="X13" s="33">
        <f>D13*X94</f>
        <v>1616230.83247</v>
      </c>
      <c r="Y13" s="33">
        <f>D13*Y94</f>
        <v>1632393.1407947</v>
      </c>
      <c r="Z13" s="33">
        <f>D13*Z94</f>
        <v>1648717.0722026469</v>
      </c>
      <c r="AA13" s="33">
        <f>D13*AA94</f>
        <v>1665204.2429246735</v>
      </c>
      <c r="AB13" s="33">
        <f>D13*AB94</f>
        <v>1681856.2853539202</v>
      </c>
      <c r="AC13" s="33">
        <f>D13*AC94</f>
        <v>1698674.8482074593</v>
      </c>
      <c r="AD13" s="33">
        <f>D13*AD94</f>
        <v>1715661.5966895341</v>
      </c>
      <c r="AE13" s="33">
        <f>D13*AE94</f>
        <v>1732818.2126564295</v>
      </c>
      <c r="AF13" s="33">
        <f>D13*AF94</f>
        <v>1750146.3947829937</v>
      </c>
      <c r="AG13" s="33">
        <f>D13*AG94</f>
        <v>1767647.8587308237</v>
      </c>
    </row>
    <row r="14" spans="1:33" x14ac:dyDescent="0.2">
      <c r="A14" s="336"/>
      <c r="B14" s="334" t="s">
        <v>133</v>
      </c>
      <c r="C14" s="334"/>
      <c r="D14" s="33">
        <f>365*(C56*D56+C57*D57+C58*D58+C59*D59+C60*D60+C61*D61+C62*D62+C63*D63+C64*D64+C65*D65+C66*D66+C67*D67+C68*D68+C69*D69+C70*D70)</f>
        <v>28170.699999999997</v>
      </c>
      <c r="E14" s="33">
        <f>D14</f>
        <v>28170.699999999997</v>
      </c>
      <c r="F14" s="33">
        <f t="shared" ref="F14:AG14" si="4">E14</f>
        <v>28170.699999999997</v>
      </c>
      <c r="G14" s="33">
        <f t="shared" si="4"/>
        <v>28170.699999999997</v>
      </c>
      <c r="H14" s="33">
        <f t="shared" si="4"/>
        <v>28170.699999999997</v>
      </c>
      <c r="I14" s="33">
        <f t="shared" si="4"/>
        <v>28170.699999999997</v>
      </c>
      <c r="J14" s="33">
        <f t="shared" si="4"/>
        <v>28170.699999999997</v>
      </c>
      <c r="K14" s="33">
        <f t="shared" si="4"/>
        <v>28170.699999999997</v>
      </c>
      <c r="L14" s="33">
        <f t="shared" si="4"/>
        <v>28170.699999999997</v>
      </c>
      <c r="M14" s="33">
        <f t="shared" si="4"/>
        <v>28170.699999999997</v>
      </c>
      <c r="N14" s="33">
        <f t="shared" si="4"/>
        <v>28170.699999999997</v>
      </c>
      <c r="O14" s="33">
        <f t="shared" si="4"/>
        <v>28170.699999999997</v>
      </c>
      <c r="P14" s="33">
        <f t="shared" si="4"/>
        <v>28170.699999999997</v>
      </c>
      <c r="Q14" s="33">
        <f t="shared" si="4"/>
        <v>28170.699999999997</v>
      </c>
      <c r="R14" s="33">
        <f t="shared" si="4"/>
        <v>28170.699999999997</v>
      </c>
      <c r="S14" s="33">
        <f t="shared" si="4"/>
        <v>28170.699999999997</v>
      </c>
      <c r="T14" s="33">
        <f t="shared" si="4"/>
        <v>28170.699999999997</v>
      </c>
      <c r="U14" s="33">
        <f t="shared" si="4"/>
        <v>28170.699999999997</v>
      </c>
      <c r="V14" s="33">
        <f>365*(C73*D56+C74*D57+C75*D58+C76*D59+C77*D60+C78*D61+C79*D62+C80*D63+C81*D64+C82*D65+C83*D66+C84*D67+C85*D68+C86*D69+C87*D70)</f>
        <v>28170.699999999997</v>
      </c>
      <c r="W14" s="33">
        <f t="shared" si="4"/>
        <v>28170.699999999997</v>
      </c>
      <c r="X14" s="33">
        <f t="shared" si="4"/>
        <v>28170.699999999997</v>
      </c>
      <c r="Y14" s="33">
        <f t="shared" si="4"/>
        <v>28170.699999999997</v>
      </c>
      <c r="Z14" s="33">
        <f t="shared" si="4"/>
        <v>28170.699999999997</v>
      </c>
      <c r="AA14" s="33">
        <f t="shared" si="4"/>
        <v>28170.699999999997</v>
      </c>
      <c r="AB14" s="33">
        <f t="shared" si="4"/>
        <v>28170.699999999997</v>
      </c>
      <c r="AC14" s="33">
        <f t="shared" si="4"/>
        <v>28170.699999999997</v>
      </c>
      <c r="AD14" s="33">
        <f t="shared" si="4"/>
        <v>28170.699999999997</v>
      </c>
      <c r="AE14" s="33">
        <f t="shared" si="4"/>
        <v>28170.699999999997</v>
      </c>
      <c r="AF14" s="33">
        <f t="shared" si="4"/>
        <v>28170.699999999997</v>
      </c>
      <c r="AG14" s="33">
        <f t="shared" si="4"/>
        <v>28170.699999999997</v>
      </c>
    </row>
    <row r="16" spans="1:33" x14ac:dyDescent="0.2">
      <c r="A16" s="79" t="s">
        <v>556</v>
      </c>
      <c r="B16" s="327"/>
      <c r="C16" s="328"/>
      <c r="D16" s="78">
        <f>Parametre!B12</f>
        <v>2022</v>
      </c>
      <c r="E16" s="78">
        <f>D16+1</f>
        <v>2023</v>
      </c>
      <c r="F16" s="78">
        <f t="shared" ref="F16:AG16" si="5">E16+1</f>
        <v>2024</v>
      </c>
      <c r="G16" s="78">
        <f t="shared" si="5"/>
        <v>2025</v>
      </c>
      <c r="H16" s="78">
        <f t="shared" si="5"/>
        <v>2026</v>
      </c>
      <c r="I16" s="78">
        <f t="shared" si="5"/>
        <v>2027</v>
      </c>
      <c r="J16" s="78">
        <f t="shared" si="5"/>
        <v>2028</v>
      </c>
      <c r="K16" s="78">
        <f t="shared" si="5"/>
        <v>2029</v>
      </c>
      <c r="L16" s="202">
        <f t="shared" si="5"/>
        <v>2030</v>
      </c>
      <c r="M16" s="78">
        <f t="shared" si="5"/>
        <v>2031</v>
      </c>
      <c r="N16" s="78">
        <f t="shared" si="5"/>
        <v>2032</v>
      </c>
      <c r="O16" s="78">
        <f t="shared" si="5"/>
        <v>2033</v>
      </c>
      <c r="P16" s="78">
        <f t="shared" si="5"/>
        <v>2034</v>
      </c>
      <c r="Q16" s="78">
        <f t="shared" si="5"/>
        <v>2035</v>
      </c>
      <c r="R16" s="78">
        <f t="shared" si="5"/>
        <v>2036</v>
      </c>
      <c r="S16" s="78">
        <f t="shared" si="5"/>
        <v>2037</v>
      </c>
      <c r="T16" s="78">
        <f t="shared" si="5"/>
        <v>2038</v>
      </c>
      <c r="U16" s="78">
        <f t="shared" si="5"/>
        <v>2039</v>
      </c>
      <c r="V16" s="78">
        <f t="shared" si="5"/>
        <v>2040</v>
      </c>
      <c r="W16" s="78">
        <f t="shared" si="5"/>
        <v>2041</v>
      </c>
      <c r="X16" s="78">
        <f t="shared" si="5"/>
        <v>2042</v>
      </c>
      <c r="Y16" s="78">
        <f t="shared" si="5"/>
        <v>2043</v>
      </c>
      <c r="Z16" s="78">
        <f t="shared" si="5"/>
        <v>2044</v>
      </c>
      <c r="AA16" s="78">
        <f t="shared" si="5"/>
        <v>2045</v>
      </c>
      <c r="AB16" s="78">
        <f t="shared" si="5"/>
        <v>2046</v>
      </c>
      <c r="AC16" s="78">
        <f t="shared" si="5"/>
        <v>2047</v>
      </c>
      <c r="AD16" s="78">
        <f t="shared" si="5"/>
        <v>2048</v>
      </c>
      <c r="AE16" s="78">
        <f t="shared" si="5"/>
        <v>2049</v>
      </c>
      <c r="AF16" s="78">
        <f t="shared" si="5"/>
        <v>2050</v>
      </c>
      <c r="AG16" s="78">
        <f t="shared" si="5"/>
        <v>2051</v>
      </c>
    </row>
    <row r="17" spans="1:41" x14ac:dyDescent="0.2">
      <c r="A17" s="163"/>
      <c r="B17" s="329" t="s">
        <v>259</v>
      </c>
      <c r="C17" s="330"/>
      <c r="D17" s="201">
        <f>D10</f>
        <v>380089.1</v>
      </c>
      <c r="E17" s="201">
        <f t="shared" ref="E17:K18" si="6">E10</f>
        <v>380089.1</v>
      </c>
      <c r="F17" s="201">
        <f t="shared" si="6"/>
        <v>389477.30076999997</v>
      </c>
      <c r="G17" s="201">
        <f t="shared" si="6"/>
        <v>398827.49262999994</v>
      </c>
      <c r="H17" s="201">
        <f t="shared" si="6"/>
        <v>398827.49262999994</v>
      </c>
      <c r="I17" s="201">
        <f t="shared" si="6"/>
        <v>398827.49262999994</v>
      </c>
      <c r="J17" s="201">
        <f t="shared" si="6"/>
        <v>398827.49262999994</v>
      </c>
      <c r="K17" s="201">
        <f t="shared" si="6"/>
        <v>398827.49262999994</v>
      </c>
      <c r="L17" s="75">
        <f>D17*L164</f>
        <v>398827.49262999994</v>
      </c>
      <c r="M17" s="75">
        <f>D17*M164</f>
        <v>398827.49262999994</v>
      </c>
      <c r="N17" s="75">
        <f>D17*N164</f>
        <v>398827.49262999994</v>
      </c>
      <c r="O17" s="75">
        <f>D17*O164</f>
        <v>398827.49262999994</v>
      </c>
      <c r="P17" s="75">
        <f>D17*P164</f>
        <v>398827.49262999994</v>
      </c>
      <c r="Q17" s="75">
        <f>D17*Q164</f>
        <v>398827.49262999994</v>
      </c>
      <c r="R17" s="75">
        <f>D17*R164</f>
        <v>398827.49262999994</v>
      </c>
      <c r="S17" s="75">
        <f>D17*S164</f>
        <v>398827.49262999994</v>
      </c>
      <c r="T17" s="75">
        <f>D17*T164</f>
        <v>398827.49262999994</v>
      </c>
      <c r="U17" s="75">
        <f>D17*U164</f>
        <v>398827.49262999994</v>
      </c>
      <c r="V17" s="180">
        <f>(250*(B115*H100+B116*H101+B117*H102+B118*H103+B119*H104+B120*H105+B121*H106+B122*H107+B123*H108+B124*H109+B125*H110)+115*(E115*H100+E116*H101+E117*H102+E118*H103+E119*H104+E120*H105+E121*H106+E122*H107+E123*H108+E124*H109+E125*H110))</f>
        <v>398820.9</v>
      </c>
      <c r="W17" s="181">
        <f>V17</f>
        <v>398820.9</v>
      </c>
      <c r="X17" s="181">
        <f t="shared" ref="X17:AG17" si="7">W17</f>
        <v>398820.9</v>
      </c>
      <c r="Y17" s="181">
        <f t="shared" si="7"/>
        <v>398820.9</v>
      </c>
      <c r="Z17" s="181">
        <f t="shared" si="7"/>
        <v>398820.9</v>
      </c>
      <c r="AA17" s="181">
        <f t="shared" si="7"/>
        <v>398820.9</v>
      </c>
      <c r="AB17" s="181">
        <f t="shared" si="7"/>
        <v>398820.9</v>
      </c>
      <c r="AC17" s="181">
        <f t="shared" si="7"/>
        <v>398820.9</v>
      </c>
      <c r="AD17" s="181">
        <f t="shared" si="7"/>
        <v>398820.9</v>
      </c>
      <c r="AE17" s="181">
        <f t="shared" si="7"/>
        <v>398820.9</v>
      </c>
      <c r="AF17" s="181">
        <f t="shared" si="7"/>
        <v>398820.9</v>
      </c>
      <c r="AG17" s="181">
        <f t="shared" si="7"/>
        <v>398820.9</v>
      </c>
    </row>
    <row r="18" spans="1:41" x14ac:dyDescent="0.2">
      <c r="A18" s="335" t="s">
        <v>52</v>
      </c>
      <c r="B18" s="329" t="s">
        <v>260</v>
      </c>
      <c r="C18" s="330"/>
      <c r="D18" s="201">
        <f>D11</f>
        <v>292967.5</v>
      </c>
      <c r="E18" s="201">
        <f t="shared" si="6"/>
        <v>300291.6875</v>
      </c>
      <c r="F18" s="201">
        <f t="shared" si="6"/>
        <v>307615.875</v>
      </c>
      <c r="G18" s="201">
        <f t="shared" si="6"/>
        <v>314911.8</v>
      </c>
      <c r="H18" s="201">
        <f t="shared" si="6"/>
        <v>314911.8</v>
      </c>
      <c r="I18" s="201">
        <f t="shared" si="6"/>
        <v>314911.8</v>
      </c>
      <c r="J18" s="201">
        <f t="shared" si="6"/>
        <v>314911.8</v>
      </c>
      <c r="K18" s="201">
        <f t="shared" si="6"/>
        <v>314911.8</v>
      </c>
      <c r="L18" s="75">
        <f>D18*L165</f>
        <v>314911.8</v>
      </c>
      <c r="M18" s="75">
        <f>D18*M165</f>
        <v>314911.8</v>
      </c>
      <c r="N18" s="75">
        <f>D18*N165</f>
        <v>314911.8</v>
      </c>
      <c r="O18" s="75">
        <f>D18*O165</f>
        <v>314911.8</v>
      </c>
      <c r="P18" s="75">
        <f>D18*P165</f>
        <v>314911.8</v>
      </c>
      <c r="Q18" s="75">
        <f>D18*Q165</f>
        <v>314911.8</v>
      </c>
      <c r="R18" s="75">
        <f>D18*R165</f>
        <v>314911.8</v>
      </c>
      <c r="S18" s="75">
        <f>D18*S165</f>
        <v>314911.8</v>
      </c>
      <c r="T18" s="75">
        <f>D18*T165</f>
        <v>314911.8</v>
      </c>
      <c r="U18" s="75">
        <f>D18*U165</f>
        <v>314911.8</v>
      </c>
      <c r="V18" s="75">
        <f>(250*(C115*H100+C116*H101+C117*H102+C118*H103+C119*H104+C120*H105+C121*H106+C122*H107+C123*H108+C124*H109+C125*H110)+115*(F115*H100+F116*H101+F117*H102+F118*H103+F119*H104+F120*H105+F121*H106+F122*H107+F123*H108+F124*H109+F125*H110))</f>
        <v>314911.8</v>
      </c>
      <c r="W18" s="75">
        <f t="shared" ref="W18:AG19" si="8">V18</f>
        <v>314911.8</v>
      </c>
      <c r="X18" s="75">
        <f t="shared" si="8"/>
        <v>314911.8</v>
      </c>
      <c r="Y18" s="75">
        <f t="shared" si="8"/>
        <v>314911.8</v>
      </c>
      <c r="Z18" s="75">
        <f t="shared" si="8"/>
        <v>314911.8</v>
      </c>
      <c r="AA18" s="75">
        <f t="shared" si="8"/>
        <v>314911.8</v>
      </c>
      <c r="AB18" s="75">
        <f t="shared" si="8"/>
        <v>314911.8</v>
      </c>
      <c r="AC18" s="75">
        <f t="shared" si="8"/>
        <v>314911.8</v>
      </c>
      <c r="AD18" s="75">
        <f t="shared" si="8"/>
        <v>314911.8</v>
      </c>
      <c r="AE18" s="75">
        <f t="shared" si="8"/>
        <v>314911.8</v>
      </c>
      <c r="AF18" s="75">
        <f t="shared" si="8"/>
        <v>314911.8</v>
      </c>
      <c r="AG18" s="75">
        <f t="shared" si="8"/>
        <v>314911.8</v>
      </c>
    </row>
    <row r="19" spans="1:41" x14ac:dyDescent="0.2">
      <c r="A19" s="336"/>
      <c r="B19" s="329" t="s">
        <v>133</v>
      </c>
      <c r="C19" s="330"/>
      <c r="D19" s="201">
        <f>D12</f>
        <v>699058.59999999986</v>
      </c>
      <c r="E19" s="201">
        <f t="shared" ref="E19:J19" si="9">E12</f>
        <v>699058.59999999986</v>
      </c>
      <c r="F19" s="201">
        <f t="shared" si="9"/>
        <v>699058.59999999986</v>
      </c>
      <c r="G19" s="201">
        <f t="shared" si="9"/>
        <v>699058.59999999986</v>
      </c>
      <c r="H19" s="201">
        <f t="shared" si="9"/>
        <v>699058.59999999986</v>
      </c>
      <c r="I19" s="201">
        <f t="shared" si="9"/>
        <v>699058.59999999986</v>
      </c>
      <c r="J19" s="201">
        <f t="shared" si="9"/>
        <v>699058.59999999986</v>
      </c>
      <c r="K19" s="201">
        <f>(250*(36*H100+36*H103+D119*H104+D120*H105+D121*H106+D122*H107+D123*H108+36*H109+D125*H110)+115*(G115*H100+G118*H103+G119*H104+G120*H105+G121*H106+G122*H107+G123*H108+G124*H109+G125*H110))</f>
        <v>980799.4</v>
      </c>
      <c r="L19" s="75">
        <f>K19</f>
        <v>980799.4</v>
      </c>
      <c r="M19" s="75">
        <f>L19</f>
        <v>980799.4</v>
      </c>
      <c r="N19" s="75">
        <f>M19</f>
        <v>980799.4</v>
      </c>
      <c r="O19" s="75">
        <f t="shared" ref="O19:P19" si="10">N19</f>
        <v>980799.4</v>
      </c>
      <c r="P19" s="75">
        <f t="shared" si="10"/>
        <v>980799.4</v>
      </c>
      <c r="Q19" s="75">
        <f t="shared" ref="Q19" si="11">P19</f>
        <v>980799.4</v>
      </c>
      <c r="R19" s="75">
        <f t="shared" ref="R19" si="12">Q19</f>
        <v>980799.4</v>
      </c>
      <c r="S19" s="75">
        <f>R19+(250*18*(H100+H103+H109))</f>
        <v>1119084.3999999999</v>
      </c>
      <c r="T19" s="75">
        <f>S19</f>
        <v>1119084.3999999999</v>
      </c>
      <c r="U19" s="75">
        <f t="shared" ref="U19:V19" si="13">T19</f>
        <v>1119084.3999999999</v>
      </c>
      <c r="V19" s="75">
        <f t="shared" si="13"/>
        <v>1119084.3999999999</v>
      </c>
      <c r="W19" s="75">
        <f t="shared" si="8"/>
        <v>1119084.3999999999</v>
      </c>
      <c r="X19" s="75">
        <f t="shared" si="8"/>
        <v>1119084.3999999999</v>
      </c>
      <c r="Y19" s="75">
        <f t="shared" si="8"/>
        <v>1119084.3999999999</v>
      </c>
      <c r="Z19" s="75">
        <f t="shared" si="8"/>
        <v>1119084.3999999999</v>
      </c>
      <c r="AA19" s="75">
        <f t="shared" si="8"/>
        <v>1119084.3999999999</v>
      </c>
      <c r="AB19" s="75">
        <f t="shared" si="8"/>
        <v>1119084.3999999999</v>
      </c>
      <c r="AC19" s="75">
        <f t="shared" si="8"/>
        <v>1119084.3999999999</v>
      </c>
      <c r="AD19" s="75">
        <f t="shared" si="8"/>
        <v>1119084.3999999999</v>
      </c>
      <c r="AE19" s="75">
        <f t="shared" si="8"/>
        <v>1119084.3999999999</v>
      </c>
      <c r="AF19" s="75">
        <f t="shared" si="8"/>
        <v>1119084.3999999999</v>
      </c>
      <c r="AG19" s="75">
        <f t="shared" si="8"/>
        <v>1119084.3999999999</v>
      </c>
    </row>
    <row r="20" spans="1:41" x14ac:dyDescent="0.2">
      <c r="A20" s="335" t="s">
        <v>16</v>
      </c>
      <c r="B20" s="329" t="s">
        <v>132</v>
      </c>
      <c r="C20" s="330"/>
      <c r="D20" s="33">
        <f>D13</f>
        <v>1075483.4500000002</v>
      </c>
      <c r="E20" s="33">
        <f>E13</f>
        <v>1103661.1163900001</v>
      </c>
      <c r="F20" s="33">
        <f>F13</f>
        <v>1131946.3311250003</v>
      </c>
      <c r="G20" s="33">
        <f>G13</f>
        <v>1160123.9975150002</v>
      </c>
      <c r="H20" s="33">
        <f>D20*H167</f>
        <v>1104824.8489558627</v>
      </c>
      <c r="I20" s="33">
        <f>D20*I167</f>
        <v>1131120.6802025046</v>
      </c>
      <c r="J20" s="33">
        <f>D20*J167</f>
        <v>1157416.5114491463</v>
      </c>
      <c r="K20" s="33">
        <f>D20*K167</f>
        <v>1183712.3426957882</v>
      </c>
      <c r="L20" s="33">
        <f>D20*L167</f>
        <v>1210008.1739424299</v>
      </c>
      <c r="M20" s="33">
        <f>D20*M167</f>
        <v>1236304.0051890719</v>
      </c>
      <c r="N20" s="33">
        <f>D20*N167</f>
        <v>1262599.8364357136</v>
      </c>
      <c r="O20" s="33">
        <f>D20*O167</f>
        <v>1288895.6676823555</v>
      </c>
      <c r="P20" s="33">
        <f>D20*P167</f>
        <v>1315191.4989289972</v>
      </c>
      <c r="Q20" s="33">
        <f>D20*Q167</f>
        <v>1341487.3301756391</v>
      </c>
      <c r="R20" s="33">
        <f>D20*R167</f>
        <v>1367783.1614222811</v>
      </c>
      <c r="S20" s="33">
        <f>D20*S167</f>
        <v>1394078.9926689228</v>
      </c>
      <c r="T20" s="33">
        <f>D20*T167</f>
        <v>1420374.8239155647</v>
      </c>
      <c r="U20" s="33">
        <f>D20*U167</f>
        <v>1446670.6551622064</v>
      </c>
      <c r="V20" s="33">
        <f>365*(B145*D145+B146*D146+B147*D147+B148*D148+B149*D149+B150*D150+B151*D151+B152*D152+B153*D153+B154*D154+B155*D155+B156*D156+B157*D157+B158*D158+B159*D159)</f>
        <v>1472950.2</v>
      </c>
      <c r="W20" s="33">
        <f>$D$20*W167</f>
        <v>1487679.7019999998</v>
      </c>
      <c r="X20" s="33">
        <f t="shared" ref="X20:AG20" si="14">$D$20*X167</f>
        <v>1502556.4990199998</v>
      </c>
      <c r="Y20" s="33">
        <f t="shared" si="14"/>
        <v>1517582.0640101999</v>
      </c>
      <c r="Z20" s="33">
        <f t="shared" si="14"/>
        <v>1532757.8846503019</v>
      </c>
      <c r="AA20" s="33">
        <f t="shared" si="14"/>
        <v>1548085.4634968049</v>
      </c>
      <c r="AB20" s="33">
        <f t="shared" si="14"/>
        <v>1563566.318131773</v>
      </c>
      <c r="AC20" s="33">
        <f t="shared" si="14"/>
        <v>1579201.9813130908</v>
      </c>
      <c r="AD20" s="33">
        <f t="shared" si="14"/>
        <v>1594994.0011262216</v>
      </c>
      <c r="AE20" s="33">
        <f t="shared" si="14"/>
        <v>1610943.9411374838</v>
      </c>
      <c r="AF20" s="33">
        <f t="shared" si="14"/>
        <v>1627053.3805488588</v>
      </c>
      <c r="AG20" s="33">
        <f t="shared" si="14"/>
        <v>1643323.9143543476</v>
      </c>
    </row>
    <row r="21" spans="1:41" x14ac:dyDescent="0.2">
      <c r="A21" s="336"/>
      <c r="B21" s="329" t="s">
        <v>133</v>
      </c>
      <c r="C21" s="330"/>
      <c r="D21" s="33">
        <f>D14</f>
        <v>28170.699999999997</v>
      </c>
      <c r="E21" s="33">
        <f t="shared" ref="E21:U21" si="15">E14</f>
        <v>28170.699999999997</v>
      </c>
      <c r="F21" s="33">
        <f t="shared" si="15"/>
        <v>28170.699999999997</v>
      </c>
      <c r="G21" s="33">
        <f t="shared" si="15"/>
        <v>28170.699999999997</v>
      </c>
      <c r="H21" s="33">
        <f t="shared" si="15"/>
        <v>28170.699999999997</v>
      </c>
      <c r="I21" s="33">
        <f t="shared" si="15"/>
        <v>28170.699999999997</v>
      </c>
      <c r="J21" s="33">
        <f t="shared" si="15"/>
        <v>28170.699999999997</v>
      </c>
      <c r="K21" s="33">
        <f t="shared" si="15"/>
        <v>28170.699999999997</v>
      </c>
      <c r="L21" s="33">
        <f t="shared" si="15"/>
        <v>28170.699999999997</v>
      </c>
      <c r="M21" s="33">
        <f t="shared" si="15"/>
        <v>28170.699999999997</v>
      </c>
      <c r="N21" s="33">
        <f t="shared" si="15"/>
        <v>28170.699999999997</v>
      </c>
      <c r="O21" s="33">
        <f t="shared" si="15"/>
        <v>28170.699999999997</v>
      </c>
      <c r="P21" s="33">
        <f t="shared" si="15"/>
        <v>28170.699999999997</v>
      </c>
      <c r="Q21" s="33">
        <f t="shared" si="15"/>
        <v>28170.699999999997</v>
      </c>
      <c r="R21" s="33">
        <f t="shared" si="15"/>
        <v>28170.699999999997</v>
      </c>
      <c r="S21" s="33">
        <f t="shared" si="15"/>
        <v>28170.699999999997</v>
      </c>
      <c r="T21" s="33">
        <f t="shared" si="15"/>
        <v>28170.699999999997</v>
      </c>
      <c r="U21" s="33">
        <f t="shared" si="15"/>
        <v>28170.699999999997</v>
      </c>
      <c r="V21" s="75">
        <f>V14</f>
        <v>28170.699999999997</v>
      </c>
      <c r="W21" s="75">
        <f t="shared" ref="W21:AG21" si="16">V21</f>
        <v>28170.699999999997</v>
      </c>
      <c r="X21" s="75">
        <f t="shared" si="16"/>
        <v>28170.699999999997</v>
      </c>
      <c r="Y21" s="75">
        <f t="shared" si="16"/>
        <v>28170.699999999997</v>
      </c>
      <c r="Z21" s="75">
        <f t="shared" si="16"/>
        <v>28170.699999999997</v>
      </c>
      <c r="AA21" s="75">
        <f t="shared" si="16"/>
        <v>28170.699999999997</v>
      </c>
      <c r="AB21" s="75">
        <f t="shared" si="16"/>
        <v>28170.699999999997</v>
      </c>
      <c r="AC21" s="75">
        <f t="shared" si="16"/>
        <v>28170.699999999997</v>
      </c>
      <c r="AD21" s="75">
        <f t="shared" si="16"/>
        <v>28170.699999999997</v>
      </c>
      <c r="AE21" s="75">
        <f t="shared" si="16"/>
        <v>28170.699999999997</v>
      </c>
      <c r="AF21" s="75">
        <f t="shared" si="16"/>
        <v>28170.699999999997</v>
      </c>
      <c r="AG21" s="75">
        <f t="shared" si="16"/>
        <v>28170.699999999997</v>
      </c>
    </row>
    <row r="22" spans="1:41" hidden="1" x14ac:dyDescent="0.2">
      <c r="V22" s="48"/>
    </row>
    <row r="23" spans="1:41" ht="15" hidden="1" x14ac:dyDescent="0.25">
      <c r="A23" s="46" t="s">
        <v>144</v>
      </c>
      <c r="O23" s="326"/>
      <c r="P23" s="326"/>
      <c r="W23" s="48"/>
    </row>
    <row r="24" spans="1:41" hidden="1" x14ac:dyDescent="0.2">
      <c r="A24" s="3" t="s">
        <v>1</v>
      </c>
      <c r="O24" s="30"/>
      <c r="P24" s="30"/>
    </row>
    <row r="25" spans="1:41" hidden="1" x14ac:dyDescent="0.2">
      <c r="A25" s="3"/>
      <c r="B25" s="331" t="s">
        <v>181</v>
      </c>
      <c r="C25" s="331"/>
      <c r="D25" s="331"/>
      <c r="E25" s="331" t="s">
        <v>182</v>
      </c>
      <c r="F25" s="331"/>
      <c r="G25" s="331"/>
      <c r="O25" s="148"/>
      <c r="P25" s="148"/>
    </row>
    <row r="26" spans="1:41" ht="28.5" hidden="1" customHeight="1" x14ac:dyDescent="0.2">
      <c r="A26" s="7" t="s">
        <v>180</v>
      </c>
      <c r="B26" s="179" t="s">
        <v>261</v>
      </c>
      <c r="C26" s="179" t="s">
        <v>262</v>
      </c>
      <c r="D26" s="77" t="s">
        <v>123</v>
      </c>
      <c r="E26" s="179" t="s">
        <v>261</v>
      </c>
      <c r="F26" s="179" t="s">
        <v>262</v>
      </c>
      <c r="G26" s="147" t="s">
        <v>123</v>
      </c>
      <c r="H26" s="81" t="s">
        <v>145</v>
      </c>
      <c r="I26" s="90"/>
      <c r="J26" s="90"/>
      <c r="K26" s="90"/>
      <c r="L26" s="90"/>
      <c r="M26" s="90"/>
    </row>
    <row r="27" spans="1:41" hidden="1" x14ac:dyDescent="0.2">
      <c r="A27" s="49" t="s">
        <v>119</v>
      </c>
      <c r="B27" s="221" t="s">
        <v>184</v>
      </c>
      <c r="C27" s="221" t="s">
        <v>160</v>
      </c>
      <c r="D27" s="221" t="s">
        <v>110</v>
      </c>
      <c r="E27" s="221" t="s">
        <v>184</v>
      </c>
      <c r="F27" s="221" t="s">
        <v>160</v>
      </c>
      <c r="G27" s="221" t="s">
        <v>110</v>
      </c>
      <c r="H27" s="17" t="s">
        <v>146</v>
      </c>
      <c r="I27" s="80"/>
      <c r="J27" s="80"/>
      <c r="K27" s="80"/>
      <c r="L27" s="80"/>
      <c r="M27" s="80"/>
      <c r="V27" s="24"/>
    </row>
    <row r="28" spans="1:41" hidden="1" x14ac:dyDescent="0.2">
      <c r="A28" s="7" t="s">
        <v>161</v>
      </c>
      <c r="B28" s="17">
        <v>36</v>
      </c>
      <c r="C28" s="17">
        <v>42</v>
      </c>
      <c r="D28" s="17">
        <v>36</v>
      </c>
      <c r="E28" s="150">
        <v>36</v>
      </c>
      <c r="F28" s="150">
        <v>34</v>
      </c>
      <c r="G28" s="150">
        <v>36</v>
      </c>
      <c r="H28" s="110">
        <v>12.83</v>
      </c>
      <c r="I28" s="80"/>
      <c r="J28" s="80"/>
      <c r="K28" s="80"/>
      <c r="L28" s="80"/>
      <c r="M28" s="80"/>
    </row>
    <row r="29" spans="1:41" hidden="1" x14ac:dyDescent="0.2">
      <c r="A29" s="7" t="s">
        <v>162</v>
      </c>
      <c r="B29" s="17">
        <v>26</v>
      </c>
      <c r="C29" s="17">
        <v>32</v>
      </c>
      <c r="D29" s="17">
        <v>36</v>
      </c>
      <c r="E29" s="150">
        <v>26</v>
      </c>
      <c r="F29" s="150">
        <v>8</v>
      </c>
      <c r="G29" s="150">
        <v>36</v>
      </c>
      <c r="H29" s="110">
        <v>7.41</v>
      </c>
      <c r="I29" s="80"/>
      <c r="J29" s="80"/>
      <c r="K29" s="80"/>
      <c r="L29" s="80"/>
      <c r="M29" s="80"/>
    </row>
    <row r="30" spans="1:41" hidden="1" x14ac:dyDescent="0.2">
      <c r="A30" s="62" t="s">
        <v>163</v>
      </c>
      <c r="B30" s="64">
        <v>40</v>
      </c>
      <c r="C30" s="17">
        <v>12</v>
      </c>
      <c r="D30" s="64">
        <v>36</v>
      </c>
      <c r="E30" s="64">
        <v>40</v>
      </c>
      <c r="F30" s="150">
        <v>0</v>
      </c>
      <c r="G30" s="64">
        <v>36</v>
      </c>
      <c r="H30" s="111">
        <v>9.67</v>
      </c>
      <c r="I30" s="68"/>
      <c r="J30" s="68"/>
      <c r="K30" s="68"/>
      <c r="L30" s="68"/>
      <c r="M30" s="68"/>
      <c r="AO30" s="1" t="s">
        <v>64</v>
      </c>
    </row>
    <row r="31" spans="1:41" hidden="1" x14ac:dyDescent="0.2">
      <c r="A31" s="62" t="s">
        <v>165</v>
      </c>
      <c r="B31" s="64">
        <v>0</v>
      </c>
      <c r="C31" s="17">
        <v>4</v>
      </c>
      <c r="D31" s="64">
        <v>48</v>
      </c>
      <c r="E31" s="64">
        <v>0</v>
      </c>
      <c r="F31" s="150">
        <v>0</v>
      </c>
      <c r="G31" s="64">
        <v>36</v>
      </c>
      <c r="H31" s="111">
        <v>5.31</v>
      </c>
      <c r="I31" s="68"/>
      <c r="J31" s="68"/>
      <c r="K31" s="68"/>
      <c r="L31" s="68"/>
      <c r="M31" s="68"/>
    </row>
    <row r="32" spans="1:41" hidden="1" x14ac:dyDescent="0.2">
      <c r="A32" s="62" t="s">
        <v>164</v>
      </c>
      <c r="B32" s="64">
        <v>0</v>
      </c>
      <c r="C32" s="17">
        <v>4</v>
      </c>
      <c r="D32" s="64">
        <v>48</v>
      </c>
      <c r="E32" s="64">
        <v>0</v>
      </c>
      <c r="F32" s="150">
        <v>0</v>
      </c>
      <c r="G32" s="64">
        <v>36</v>
      </c>
      <c r="H32" s="111">
        <v>7.67</v>
      </c>
      <c r="I32" s="68"/>
      <c r="J32" s="68"/>
      <c r="K32" s="68"/>
      <c r="L32" s="68"/>
      <c r="M32" s="68"/>
    </row>
    <row r="33" spans="1:15" hidden="1" x14ac:dyDescent="0.2">
      <c r="A33" s="62" t="s">
        <v>166</v>
      </c>
      <c r="B33" s="64">
        <v>0</v>
      </c>
      <c r="C33" s="17">
        <v>0</v>
      </c>
      <c r="D33" s="64">
        <v>18</v>
      </c>
      <c r="E33" s="64">
        <v>0</v>
      </c>
      <c r="F33" s="150">
        <v>0</v>
      </c>
      <c r="G33" s="64">
        <v>0</v>
      </c>
      <c r="H33" s="111">
        <v>3.23</v>
      </c>
      <c r="I33" s="68"/>
      <c r="J33" s="68" t="s">
        <v>185</v>
      </c>
      <c r="K33" s="68"/>
      <c r="L33" s="68"/>
      <c r="M33" s="68"/>
    </row>
    <row r="34" spans="1:15" hidden="1" x14ac:dyDescent="0.2">
      <c r="A34" s="62" t="s">
        <v>167</v>
      </c>
      <c r="B34" s="64">
        <v>0</v>
      </c>
      <c r="C34" s="17">
        <v>0</v>
      </c>
      <c r="D34" s="64">
        <v>18</v>
      </c>
      <c r="E34" s="64">
        <v>0</v>
      </c>
      <c r="F34" s="150">
        <v>0</v>
      </c>
      <c r="G34" s="64">
        <v>0</v>
      </c>
      <c r="H34" s="111">
        <v>5.6</v>
      </c>
      <c r="I34" s="68"/>
      <c r="J34" s="68"/>
      <c r="K34" s="68"/>
      <c r="L34" s="68"/>
      <c r="M34" s="68"/>
    </row>
    <row r="35" spans="1:15" hidden="1" x14ac:dyDescent="0.2">
      <c r="A35" s="62" t="s">
        <v>168</v>
      </c>
      <c r="B35" s="64">
        <v>0</v>
      </c>
      <c r="C35" s="17">
        <v>0</v>
      </c>
      <c r="D35" s="64">
        <v>0</v>
      </c>
      <c r="E35" s="64">
        <v>0</v>
      </c>
      <c r="F35" s="150">
        <v>0</v>
      </c>
      <c r="G35" s="64">
        <v>0</v>
      </c>
      <c r="H35" s="111">
        <v>2.77</v>
      </c>
      <c r="I35" s="68"/>
      <c r="J35" s="68"/>
      <c r="K35" s="68"/>
      <c r="L35" s="68"/>
      <c r="M35" s="68"/>
    </row>
    <row r="36" spans="1:15" hidden="1" x14ac:dyDescent="0.2">
      <c r="A36" s="62" t="s">
        <v>169</v>
      </c>
      <c r="B36" s="64">
        <v>0</v>
      </c>
      <c r="C36" s="17">
        <v>0</v>
      </c>
      <c r="D36" s="64">
        <v>36</v>
      </c>
      <c r="E36" s="64">
        <v>0</v>
      </c>
      <c r="F36" s="150">
        <v>0</v>
      </c>
      <c r="G36" s="64">
        <v>0</v>
      </c>
      <c r="H36" s="111">
        <v>2.0699999999999998</v>
      </c>
      <c r="I36" s="68"/>
      <c r="J36" s="68"/>
      <c r="K36" s="68"/>
      <c r="L36" s="68"/>
      <c r="M36" s="68"/>
    </row>
    <row r="37" spans="1:15" hidden="1" x14ac:dyDescent="0.2">
      <c r="A37" s="62" t="s">
        <v>170</v>
      </c>
      <c r="B37" s="64">
        <v>0</v>
      </c>
      <c r="C37" s="17">
        <v>0</v>
      </c>
      <c r="D37" s="64">
        <v>0</v>
      </c>
      <c r="E37" s="64">
        <v>0</v>
      </c>
      <c r="F37" s="150">
        <v>0</v>
      </c>
      <c r="G37" s="64">
        <v>0</v>
      </c>
      <c r="H37" s="111">
        <v>12.59</v>
      </c>
      <c r="I37" s="68"/>
      <c r="J37" s="68"/>
      <c r="K37" s="68"/>
      <c r="L37" s="68"/>
      <c r="M37" s="68"/>
    </row>
    <row r="38" spans="1:15" hidden="1" x14ac:dyDescent="0.2">
      <c r="A38" s="62" t="s">
        <v>171</v>
      </c>
      <c r="B38" s="64">
        <v>0</v>
      </c>
      <c r="C38" s="17">
        <v>0</v>
      </c>
      <c r="D38" s="64">
        <v>10</v>
      </c>
      <c r="E38" s="64">
        <v>0</v>
      </c>
      <c r="F38" s="150">
        <v>0</v>
      </c>
      <c r="G38" s="64">
        <v>10</v>
      </c>
      <c r="H38" s="111">
        <v>10.46</v>
      </c>
      <c r="I38" s="68"/>
      <c r="J38" s="68"/>
      <c r="K38" s="68"/>
      <c r="L38" s="68"/>
      <c r="M38" s="68"/>
    </row>
    <row r="39" spans="1:15" hidden="1" x14ac:dyDescent="0.2">
      <c r="A39" s="11"/>
      <c r="B39" s="72"/>
      <c r="C39" s="151"/>
      <c r="D39" s="72"/>
      <c r="E39" s="103"/>
      <c r="F39" s="68"/>
      <c r="H39" s="68"/>
      <c r="I39" s="68"/>
      <c r="J39" s="68"/>
      <c r="K39" s="68"/>
      <c r="L39" s="68"/>
      <c r="M39" s="68"/>
      <c r="N39" s="71"/>
      <c r="O39" s="71"/>
    </row>
    <row r="40" spans="1:15" hidden="1" x14ac:dyDescent="0.2">
      <c r="B40" s="331" t="s">
        <v>181</v>
      </c>
      <c r="C40" s="331"/>
      <c r="D40" s="331"/>
      <c r="E40" s="331" t="s">
        <v>182</v>
      </c>
      <c r="F40" s="331"/>
      <c r="G40" s="331"/>
      <c r="N40" s="70"/>
    </row>
    <row r="41" spans="1:15" ht="28.5" hidden="1" x14ac:dyDescent="0.2">
      <c r="A41" s="7" t="s">
        <v>453</v>
      </c>
      <c r="B41" s="179" t="s">
        <v>261</v>
      </c>
      <c r="C41" s="179" t="s">
        <v>262</v>
      </c>
      <c r="D41" s="145" t="s">
        <v>123</v>
      </c>
      <c r="E41" s="179" t="s">
        <v>261</v>
      </c>
      <c r="F41" s="179" t="s">
        <v>262</v>
      </c>
      <c r="G41" s="147" t="s">
        <v>123</v>
      </c>
      <c r="N41" s="70"/>
    </row>
    <row r="42" spans="1:15" hidden="1" x14ac:dyDescent="0.2">
      <c r="A42" s="49" t="s">
        <v>119</v>
      </c>
      <c r="B42" s="221" t="s">
        <v>184</v>
      </c>
      <c r="C42" s="221" t="s">
        <v>160</v>
      </c>
      <c r="D42" s="221" t="s">
        <v>110</v>
      </c>
      <c r="E42" s="221" t="s">
        <v>184</v>
      </c>
      <c r="F42" s="221" t="s">
        <v>160</v>
      </c>
      <c r="G42" s="221" t="s">
        <v>110</v>
      </c>
      <c r="N42" s="70"/>
    </row>
    <row r="43" spans="1:15" hidden="1" x14ac:dyDescent="0.2">
      <c r="A43" s="7" t="s">
        <v>161</v>
      </c>
      <c r="B43" s="146">
        <v>40</v>
      </c>
      <c r="C43" s="146">
        <v>46</v>
      </c>
      <c r="D43" s="146">
        <v>36</v>
      </c>
      <c r="E43" s="150">
        <v>40</v>
      </c>
      <c r="F43" s="150">
        <v>34</v>
      </c>
      <c r="G43" s="150">
        <v>36</v>
      </c>
      <c r="N43" s="70"/>
    </row>
    <row r="44" spans="1:15" hidden="1" x14ac:dyDescent="0.2">
      <c r="A44" s="7" t="s">
        <v>162</v>
      </c>
      <c r="B44" s="146">
        <v>26</v>
      </c>
      <c r="C44" s="146">
        <v>36</v>
      </c>
      <c r="D44" s="146">
        <v>36</v>
      </c>
      <c r="E44" s="150">
        <v>26</v>
      </c>
      <c r="F44" s="150">
        <v>10</v>
      </c>
      <c r="G44" s="150">
        <v>36</v>
      </c>
      <c r="N44" s="70"/>
    </row>
    <row r="45" spans="1:15" hidden="1" x14ac:dyDescent="0.2">
      <c r="A45" s="62" t="s">
        <v>163</v>
      </c>
      <c r="B45" s="64">
        <v>40</v>
      </c>
      <c r="C45" s="146">
        <v>12</v>
      </c>
      <c r="D45" s="64">
        <v>36</v>
      </c>
      <c r="E45" s="64">
        <v>40</v>
      </c>
      <c r="F45" s="150">
        <v>0</v>
      </c>
      <c r="G45" s="64">
        <v>36</v>
      </c>
      <c r="N45" s="70"/>
    </row>
    <row r="46" spans="1:15" hidden="1" x14ac:dyDescent="0.2">
      <c r="A46" s="62" t="s">
        <v>165</v>
      </c>
      <c r="B46" s="64">
        <v>0</v>
      </c>
      <c r="C46" s="146">
        <v>4</v>
      </c>
      <c r="D46" s="64">
        <v>54</v>
      </c>
      <c r="E46" s="64">
        <v>0</v>
      </c>
      <c r="F46" s="150">
        <v>0</v>
      </c>
      <c r="G46" s="64">
        <v>36</v>
      </c>
      <c r="N46" s="70"/>
    </row>
    <row r="47" spans="1:15" hidden="1" x14ac:dyDescent="0.2">
      <c r="A47" s="62" t="s">
        <v>164</v>
      </c>
      <c r="B47" s="64">
        <v>0</v>
      </c>
      <c r="C47" s="146">
        <v>4</v>
      </c>
      <c r="D47" s="64">
        <v>54</v>
      </c>
      <c r="E47" s="64">
        <v>0</v>
      </c>
      <c r="F47" s="150">
        <v>0</v>
      </c>
      <c r="G47" s="64">
        <v>36</v>
      </c>
      <c r="N47" s="70"/>
    </row>
    <row r="48" spans="1:15" hidden="1" x14ac:dyDescent="0.2">
      <c r="A48" s="62" t="s">
        <v>166</v>
      </c>
      <c r="B48" s="64">
        <v>0</v>
      </c>
      <c r="C48" s="146">
        <v>0</v>
      </c>
      <c r="D48" s="64">
        <v>36</v>
      </c>
      <c r="E48" s="64">
        <v>0</v>
      </c>
      <c r="F48" s="150">
        <v>0</v>
      </c>
      <c r="G48" s="64">
        <v>0</v>
      </c>
      <c r="N48" s="70"/>
    </row>
    <row r="49" spans="1:14" hidden="1" x14ac:dyDescent="0.2">
      <c r="A49" s="62" t="s">
        <v>167</v>
      </c>
      <c r="B49" s="64">
        <v>0</v>
      </c>
      <c r="C49" s="146">
        <v>0</v>
      </c>
      <c r="D49" s="64">
        <v>36</v>
      </c>
      <c r="E49" s="64">
        <v>0</v>
      </c>
      <c r="F49" s="150">
        <v>0</v>
      </c>
      <c r="G49" s="64">
        <v>0</v>
      </c>
      <c r="N49" s="70"/>
    </row>
    <row r="50" spans="1:14" hidden="1" x14ac:dyDescent="0.2">
      <c r="A50" s="62" t="s">
        <v>168</v>
      </c>
      <c r="B50" s="64">
        <v>0</v>
      </c>
      <c r="C50" s="146">
        <v>0</v>
      </c>
      <c r="D50" s="64">
        <v>0</v>
      </c>
      <c r="E50" s="64">
        <v>0</v>
      </c>
      <c r="F50" s="150">
        <v>0</v>
      </c>
      <c r="G50" s="64">
        <v>0</v>
      </c>
      <c r="N50" s="70"/>
    </row>
    <row r="51" spans="1:14" hidden="1" x14ac:dyDescent="0.2">
      <c r="A51" s="62" t="s">
        <v>169</v>
      </c>
      <c r="B51" s="64">
        <v>0</v>
      </c>
      <c r="C51" s="146">
        <v>0</v>
      </c>
      <c r="D51" s="64">
        <v>72</v>
      </c>
      <c r="E51" s="64">
        <v>0</v>
      </c>
      <c r="F51" s="150">
        <v>0</v>
      </c>
      <c r="G51" s="64">
        <v>0</v>
      </c>
      <c r="N51" s="70"/>
    </row>
    <row r="52" spans="1:14" hidden="1" x14ac:dyDescent="0.2">
      <c r="A52" s="62" t="s">
        <v>170</v>
      </c>
      <c r="B52" s="64">
        <v>0</v>
      </c>
      <c r="C52" s="146">
        <v>0</v>
      </c>
      <c r="D52" s="64">
        <v>0</v>
      </c>
      <c r="E52" s="64">
        <v>0</v>
      </c>
      <c r="F52" s="150">
        <v>0</v>
      </c>
      <c r="G52" s="64">
        <v>0</v>
      </c>
      <c r="N52" s="70"/>
    </row>
    <row r="53" spans="1:14" hidden="1" x14ac:dyDescent="0.2">
      <c r="A53" s="62" t="s">
        <v>171</v>
      </c>
      <c r="B53" s="64">
        <v>0</v>
      </c>
      <c r="C53" s="146">
        <v>0</v>
      </c>
      <c r="D53" s="64">
        <v>10</v>
      </c>
      <c r="E53" s="64">
        <v>0</v>
      </c>
      <c r="F53" s="150">
        <v>0</v>
      </c>
      <c r="G53" s="64">
        <v>10</v>
      </c>
      <c r="N53" s="70"/>
    </row>
    <row r="54" spans="1:14" hidden="1" x14ac:dyDescent="0.2">
      <c r="N54" s="70"/>
    </row>
    <row r="55" spans="1:14" hidden="1" x14ac:dyDescent="0.2">
      <c r="A55" s="52" t="s">
        <v>172</v>
      </c>
      <c r="B55" s="17" t="s">
        <v>134</v>
      </c>
      <c r="C55" s="17" t="s">
        <v>111</v>
      </c>
      <c r="D55" s="81" t="s">
        <v>145</v>
      </c>
    </row>
    <row r="56" spans="1:14" hidden="1" x14ac:dyDescent="0.2">
      <c r="A56" s="7" t="s">
        <v>161</v>
      </c>
      <c r="B56" s="17">
        <v>71</v>
      </c>
      <c r="C56" s="17">
        <v>2</v>
      </c>
      <c r="D56" s="110">
        <v>12.83</v>
      </c>
    </row>
    <row r="57" spans="1:14" hidden="1" x14ac:dyDescent="0.2">
      <c r="A57" s="7" t="s">
        <v>162</v>
      </c>
      <c r="B57" s="17">
        <v>16</v>
      </c>
      <c r="C57" s="17">
        <v>0</v>
      </c>
      <c r="D57" s="110">
        <v>7.41</v>
      </c>
    </row>
    <row r="58" spans="1:14" hidden="1" x14ac:dyDescent="0.2">
      <c r="A58" s="62" t="s">
        <v>163</v>
      </c>
      <c r="B58" s="64">
        <v>31</v>
      </c>
      <c r="C58" s="64">
        <v>0</v>
      </c>
      <c r="D58" s="111">
        <v>9.67</v>
      </c>
    </row>
    <row r="59" spans="1:14" hidden="1" x14ac:dyDescent="0.2">
      <c r="A59" s="62" t="s">
        <v>165</v>
      </c>
      <c r="B59" s="64">
        <v>19</v>
      </c>
      <c r="C59" s="64">
        <v>0</v>
      </c>
      <c r="D59" s="111">
        <v>5.31</v>
      </c>
    </row>
    <row r="60" spans="1:14" hidden="1" x14ac:dyDescent="0.2">
      <c r="A60" s="62" t="s">
        <v>164</v>
      </c>
      <c r="B60" s="64">
        <v>16</v>
      </c>
      <c r="C60" s="64">
        <v>2</v>
      </c>
      <c r="D60" s="111">
        <v>7.67</v>
      </c>
    </row>
    <row r="61" spans="1:14" hidden="1" x14ac:dyDescent="0.2">
      <c r="A61" s="62" t="s">
        <v>166</v>
      </c>
      <c r="B61" s="64">
        <v>29</v>
      </c>
      <c r="C61" s="64">
        <v>0</v>
      </c>
      <c r="D61" s="111">
        <v>3.23</v>
      </c>
    </row>
    <row r="62" spans="1:14" hidden="1" x14ac:dyDescent="0.2">
      <c r="A62" s="62" t="s">
        <v>167</v>
      </c>
      <c r="B62" s="64">
        <v>14</v>
      </c>
      <c r="C62" s="64">
        <v>0</v>
      </c>
      <c r="D62" s="111">
        <v>5.6</v>
      </c>
      <c r="E62" s="69"/>
      <c r="F62" s="69"/>
      <c r="G62" s="69"/>
      <c r="H62" s="69"/>
      <c r="I62" s="69"/>
      <c r="J62" s="69"/>
      <c r="K62" s="69"/>
      <c r="L62" s="69"/>
      <c r="M62" s="69"/>
    </row>
    <row r="63" spans="1:14" hidden="1" x14ac:dyDescent="0.2">
      <c r="A63" s="62" t="s">
        <v>169</v>
      </c>
      <c r="B63" s="64">
        <v>54</v>
      </c>
      <c r="C63" s="64">
        <v>2</v>
      </c>
      <c r="D63" s="111">
        <v>2.0699999999999998</v>
      </c>
    </row>
    <row r="64" spans="1:14" hidden="1" x14ac:dyDescent="0.2">
      <c r="A64" s="62" t="s">
        <v>173</v>
      </c>
      <c r="B64" s="64">
        <v>78</v>
      </c>
      <c r="C64" s="64">
        <v>0</v>
      </c>
      <c r="D64" s="153">
        <v>6.17</v>
      </c>
    </row>
    <row r="65" spans="1:4" hidden="1" x14ac:dyDescent="0.2">
      <c r="A65" s="1" t="s">
        <v>174</v>
      </c>
      <c r="B65" s="64">
        <v>48</v>
      </c>
      <c r="C65" s="64">
        <v>0</v>
      </c>
      <c r="D65" s="153">
        <v>6.42</v>
      </c>
    </row>
    <row r="66" spans="1:4" hidden="1" x14ac:dyDescent="0.2">
      <c r="A66" s="62" t="s">
        <v>171</v>
      </c>
      <c r="B66" s="64">
        <v>18</v>
      </c>
      <c r="C66" s="64">
        <v>0</v>
      </c>
      <c r="D66" s="153">
        <v>10.46</v>
      </c>
    </row>
    <row r="67" spans="1:4" hidden="1" x14ac:dyDescent="0.2">
      <c r="A67" s="7" t="s">
        <v>175</v>
      </c>
      <c r="B67" s="64">
        <v>12</v>
      </c>
      <c r="C67" s="64">
        <v>2</v>
      </c>
      <c r="D67" s="153">
        <v>1.56</v>
      </c>
    </row>
    <row r="68" spans="1:4" hidden="1" x14ac:dyDescent="0.2">
      <c r="A68" s="7" t="s">
        <v>176</v>
      </c>
      <c r="B68" s="64">
        <v>5</v>
      </c>
      <c r="C68" s="64">
        <v>2</v>
      </c>
      <c r="D68" s="153">
        <v>8.85</v>
      </c>
    </row>
    <row r="69" spans="1:4" hidden="1" x14ac:dyDescent="0.2">
      <c r="A69" s="7" t="s">
        <v>177</v>
      </c>
      <c r="B69" s="64">
        <v>14</v>
      </c>
      <c r="C69" s="64">
        <v>2</v>
      </c>
      <c r="D69" s="153">
        <v>4.67</v>
      </c>
    </row>
    <row r="70" spans="1:4" hidden="1" x14ac:dyDescent="0.2">
      <c r="A70" s="7" t="s">
        <v>178</v>
      </c>
      <c r="B70" s="64">
        <v>4</v>
      </c>
      <c r="C70" s="64">
        <v>2</v>
      </c>
      <c r="D70" s="153">
        <v>0.94</v>
      </c>
    </row>
    <row r="71" spans="1:4" hidden="1" x14ac:dyDescent="0.2"/>
    <row r="72" spans="1:4" hidden="1" x14ac:dyDescent="0.2">
      <c r="A72" s="52" t="s">
        <v>179</v>
      </c>
      <c r="B72" s="17" t="s">
        <v>134</v>
      </c>
      <c r="C72" s="17" t="s">
        <v>111</v>
      </c>
    </row>
    <row r="73" spans="1:4" hidden="1" x14ac:dyDescent="0.2">
      <c r="A73" s="7" t="s">
        <v>161</v>
      </c>
      <c r="B73" s="146">
        <v>102</v>
      </c>
      <c r="C73" s="146">
        <v>2</v>
      </c>
    </row>
    <row r="74" spans="1:4" hidden="1" x14ac:dyDescent="0.2">
      <c r="A74" s="7" t="s">
        <v>162</v>
      </c>
      <c r="B74" s="146">
        <v>33</v>
      </c>
      <c r="C74" s="146">
        <v>0</v>
      </c>
    </row>
    <row r="75" spans="1:4" hidden="1" x14ac:dyDescent="0.2">
      <c r="A75" s="62" t="s">
        <v>163</v>
      </c>
      <c r="B75" s="64">
        <v>41</v>
      </c>
      <c r="C75" s="64">
        <v>0</v>
      </c>
    </row>
    <row r="76" spans="1:4" hidden="1" x14ac:dyDescent="0.2">
      <c r="A76" s="62" t="s">
        <v>165</v>
      </c>
      <c r="B76" s="64">
        <v>19</v>
      </c>
      <c r="C76" s="64">
        <v>0</v>
      </c>
    </row>
    <row r="77" spans="1:4" hidden="1" x14ac:dyDescent="0.2">
      <c r="A77" s="62" t="s">
        <v>164</v>
      </c>
      <c r="B77" s="64">
        <v>25</v>
      </c>
      <c r="C77" s="64">
        <v>2</v>
      </c>
    </row>
    <row r="78" spans="1:4" hidden="1" x14ac:dyDescent="0.2">
      <c r="A78" s="62" t="s">
        <v>166</v>
      </c>
      <c r="B78" s="64">
        <v>58</v>
      </c>
      <c r="C78" s="64">
        <v>0</v>
      </c>
    </row>
    <row r="79" spans="1:4" hidden="1" x14ac:dyDescent="0.2">
      <c r="A79" s="62" t="s">
        <v>167</v>
      </c>
      <c r="B79" s="64">
        <v>16</v>
      </c>
      <c r="C79" s="64">
        <v>0</v>
      </c>
    </row>
    <row r="80" spans="1:4" hidden="1" x14ac:dyDescent="0.2">
      <c r="A80" s="62" t="s">
        <v>169</v>
      </c>
      <c r="B80" s="64">
        <v>103</v>
      </c>
      <c r="C80" s="64">
        <v>2</v>
      </c>
    </row>
    <row r="81" spans="1:37" hidden="1" x14ac:dyDescent="0.2">
      <c r="A81" s="62" t="s">
        <v>173</v>
      </c>
      <c r="B81" s="64">
        <v>111</v>
      </c>
      <c r="C81" s="64">
        <v>0</v>
      </c>
    </row>
    <row r="82" spans="1:37" hidden="1" x14ac:dyDescent="0.2">
      <c r="A82" s="1" t="s">
        <v>174</v>
      </c>
      <c r="B82" s="64">
        <v>69</v>
      </c>
      <c r="C82" s="64">
        <v>0</v>
      </c>
    </row>
    <row r="83" spans="1:37" hidden="1" x14ac:dyDescent="0.2">
      <c r="A83" s="62" t="s">
        <v>171</v>
      </c>
      <c r="B83" s="64">
        <v>24</v>
      </c>
      <c r="C83" s="64">
        <v>0</v>
      </c>
    </row>
    <row r="84" spans="1:37" hidden="1" x14ac:dyDescent="0.2">
      <c r="A84" s="7" t="s">
        <v>175</v>
      </c>
      <c r="B84" s="64">
        <v>8</v>
      </c>
      <c r="C84" s="64">
        <v>2</v>
      </c>
    </row>
    <row r="85" spans="1:37" hidden="1" x14ac:dyDescent="0.2">
      <c r="A85" s="7" t="s">
        <v>176</v>
      </c>
      <c r="B85" s="64">
        <v>9</v>
      </c>
      <c r="C85" s="64">
        <v>2</v>
      </c>
    </row>
    <row r="86" spans="1:37" hidden="1" x14ac:dyDescent="0.2">
      <c r="A86" s="7" t="s">
        <v>177</v>
      </c>
      <c r="B86" s="64">
        <v>29</v>
      </c>
      <c r="C86" s="64">
        <v>2</v>
      </c>
      <c r="M86" s="214"/>
      <c r="N86" s="214"/>
      <c r="O86" s="214"/>
      <c r="P86" s="214"/>
      <c r="Q86" s="214"/>
      <c r="R86" s="214"/>
      <c r="S86" s="214"/>
      <c r="T86" s="214"/>
      <c r="U86" s="214"/>
    </row>
    <row r="87" spans="1:37" hidden="1" x14ac:dyDescent="0.2">
      <c r="A87" s="7" t="s">
        <v>178</v>
      </c>
      <c r="B87" s="64">
        <v>2</v>
      </c>
      <c r="C87" s="64">
        <v>2</v>
      </c>
    </row>
    <row r="88" spans="1:37" hidden="1" x14ac:dyDescent="0.2">
      <c r="A88" s="11"/>
      <c r="B88" s="68"/>
      <c r="C88" s="80"/>
    </row>
    <row r="89" spans="1:37" hidden="1" x14ac:dyDescent="0.2">
      <c r="A89" s="74" t="s">
        <v>454</v>
      </c>
      <c r="N89" s="47"/>
    </row>
    <row r="90" spans="1:37" hidden="1" x14ac:dyDescent="0.2">
      <c r="A90" s="87"/>
      <c r="B90" s="17">
        <v>2022</v>
      </c>
      <c r="C90" s="17" t="s">
        <v>455</v>
      </c>
      <c r="D90" s="17">
        <f>Parametre!B12</f>
        <v>2022</v>
      </c>
      <c r="E90" s="17">
        <f>D90+1</f>
        <v>2023</v>
      </c>
      <c r="F90" s="17">
        <f t="shared" ref="F90:AG90" si="17">E90+1</f>
        <v>2024</v>
      </c>
      <c r="G90" s="17">
        <f t="shared" si="17"/>
        <v>2025</v>
      </c>
      <c r="H90" s="17">
        <f t="shared" si="17"/>
        <v>2026</v>
      </c>
      <c r="I90" s="17">
        <f t="shared" si="17"/>
        <v>2027</v>
      </c>
      <c r="J90" s="17">
        <f t="shared" si="17"/>
        <v>2028</v>
      </c>
      <c r="K90" s="17">
        <f t="shared" si="17"/>
        <v>2029</v>
      </c>
      <c r="L90" s="17">
        <f t="shared" si="17"/>
        <v>2030</v>
      </c>
      <c r="M90" s="17">
        <f t="shared" si="17"/>
        <v>2031</v>
      </c>
      <c r="N90" s="17">
        <f t="shared" si="17"/>
        <v>2032</v>
      </c>
      <c r="O90" s="17">
        <f t="shared" si="17"/>
        <v>2033</v>
      </c>
      <c r="P90" s="17">
        <f t="shared" si="17"/>
        <v>2034</v>
      </c>
      <c r="Q90" s="17">
        <f t="shared" si="17"/>
        <v>2035</v>
      </c>
      <c r="R90" s="17">
        <f t="shared" si="17"/>
        <v>2036</v>
      </c>
      <c r="S90" s="17">
        <f t="shared" si="17"/>
        <v>2037</v>
      </c>
      <c r="T90" s="17">
        <f t="shared" si="17"/>
        <v>2038</v>
      </c>
      <c r="U90" s="17">
        <f t="shared" si="17"/>
        <v>2039</v>
      </c>
      <c r="V90" s="17">
        <f t="shared" si="17"/>
        <v>2040</v>
      </c>
      <c r="W90" s="17">
        <f t="shared" si="17"/>
        <v>2041</v>
      </c>
      <c r="X90" s="17">
        <f t="shared" si="17"/>
        <v>2042</v>
      </c>
      <c r="Y90" s="17">
        <f t="shared" si="17"/>
        <v>2043</v>
      </c>
      <c r="Z90" s="17">
        <f t="shared" si="17"/>
        <v>2044</v>
      </c>
      <c r="AA90" s="17">
        <f t="shared" si="17"/>
        <v>2045</v>
      </c>
      <c r="AB90" s="17">
        <f t="shared" si="17"/>
        <v>2046</v>
      </c>
      <c r="AC90" s="17">
        <f t="shared" si="17"/>
        <v>2047</v>
      </c>
      <c r="AD90" s="17">
        <f t="shared" si="17"/>
        <v>2048</v>
      </c>
      <c r="AE90" s="17">
        <f t="shared" si="17"/>
        <v>2049</v>
      </c>
      <c r="AF90" s="17">
        <f t="shared" si="17"/>
        <v>2050</v>
      </c>
      <c r="AG90" s="17">
        <f t="shared" si="17"/>
        <v>2051</v>
      </c>
    </row>
    <row r="91" spans="1:37" hidden="1" x14ac:dyDescent="0.2">
      <c r="A91" s="88" t="s">
        <v>263</v>
      </c>
      <c r="B91" s="28">
        <v>1</v>
      </c>
      <c r="C91" s="154">
        <f>AG91/B91</f>
        <v>1.0492826550406209</v>
      </c>
      <c r="D91" s="95">
        <v>1</v>
      </c>
      <c r="E91" s="95">
        <v>1</v>
      </c>
      <c r="F91" s="95">
        <v>1.0246999999999999</v>
      </c>
      <c r="G91" s="95">
        <v>1.0492999999999999</v>
      </c>
      <c r="H91" s="95">
        <f>G91</f>
        <v>1.0492999999999999</v>
      </c>
      <c r="I91" s="95">
        <f t="shared" ref="I91:O91" si="18">H91</f>
        <v>1.0492999999999999</v>
      </c>
      <c r="J91" s="95">
        <f t="shared" si="18"/>
        <v>1.0492999999999999</v>
      </c>
      <c r="K91" s="95">
        <f t="shared" si="18"/>
        <v>1.0492999999999999</v>
      </c>
      <c r="L91" s="95">
        <f t="shared" si="18"/>
        <v>1.0492999999999999</v>
      </c>
      <c r="M91" s="95">
        <f t="shared" si="18"/>
        <v>1.0492999999999999</v>
      </c>
      <c r="N91" s="95">
        <f t="shared" si="18"/>
        <v>1.0492999999999999</v>
      </c>
      <c r="O91" s="95">
        <f t="shared" si="18"/>
        <v>1.0492999999999999</v>
      </c>
      <c r="P91" s="95">
        <f t="shared" ref="P91:U91" si="19">O91</f>
        <v>1.0492999999999999</v>
      </c>
      <c r="Q91" s="95">
        <f t="shared" si="19"/>
        <v>1.0492999999999999</v>
      </c>
      <c r="R91" s="95">
        <f t="shared" si="19"/>
        <v>1.0492999999999999</v>
      </c>
      <c r="S91" s="95">
        <f t="shared" si="19"/>
        <v>1.0492999999999999</v>
      </c>
      <c r="T91" s="95">
        <f t="shared" si="19"/>
        <v>1.0492999999999999</v>
      </c>
      <c r="U91" s="95">
        <f t="shared" si="19"/>
        <v>1.0492999999999999</v>
      </c>
      <c r="V91" s="154">
        <f>(V10/D10)</f>
        <v>1.0492826550406209</v>
      </c>
      <c r="W91" s="154">
        <f>V91</f>
        <v>1.0492826550406209</v>
      </c>
      <c r="X91" s="154">
        <f t="shared" ref="X91:AG92" si="20">W91</f>
        <v>1.0492826550406209</v>
      </c>
      <c r="Y91" s="154">
        <f t="shared" si="20"/>
        <v>1.0492826550406209</v>
      </c>
      <c r="Z91" s="154">
        <f t="shared" si="20"/>
        <v>1.0492826550406209</v>
      </c>
      <c r="AA91" s="154">
        <f t="shared" si="20"/>
        <v>1.0492826550406209</v>
      </c>
      <c r="AB91" s="154">
        <f t="shared" si="20"/>
        <v>1.0492826550406209</v>
      </c>
      <c r="AC91" s="154">
        <f t="shared" si="20"/>
        <v>1.0492826550406209</v>
      </c>
      <c r="AD91" s="154">
        <f t="shared" si="20"/>
        <v>1.0492826550406209</v>
      </c>
      <c r="AE91" s="154">
        <f t="shared" si="20"/>
        <v>1.0492826550406209</v>
      </c>
      <c r="AF91" s="154">
        <f t="shared" si="20"/>
        <v>1.0492826550406209</v>
      </c>
      <c r="AG91" s="154">
        <f t="shared" si="20"/>
        <v>1.0492826550406209</v>
      </c>
    </row>
    <row r="92" spans="1:37" hidden="1" x14ac:dyDescent="0.2">
      <c r="A92" s="88" t="s">
        <v>264</v>
      </c>
      <c r="B92" s="28">
        <v>1</v>
      </c>
      <c r="C92" s="154">
        <f t="shared" ref="C92:C94" si="21">AG92/B92</f>
        <v>1.0749035302550625</v>
      </c>
      <c r="D92" s="95">
        <v>1</v>
      </c>
      <c r="E92" s="95">
        <v>1.0249999999999999</v>
      </c>
      <c r="F92" s="95">
        <v>1.05</v>
      </c>
      <c r="G92" s="95">
        <f>V92</f>
        <v>1.0749035302550625</v>
      </c>
      <c r="H92" s="95">
        <f>G92</f>
        <v>1.0749035302550625</v>
      </c>
      <c r="I92" s="95">
        <f t="shared" ref="I92:O92" si="22">H92</f>
        <v>1.0749035302550625</v>
      </c>
      <c r="J92" s="95">
        <f t="shared" si="22"/>
        <v>1.0749035302550625</v>
      </c>
      <c r="K92" s="95">
        <f t="shared" si="22"/>
        <v>1.0749035302550625</v>
      </c>
      <c r="L92" s="95">
        <f t="shared" si="22"/>
        <v>1.0749035302550625</v>
      </c>
      <c r="M92" s="95">
        <f t="shared" si="22"/>
        <v>1.0749035302550625</v>
      </c>
      <c r="N92" s="95">
        <f t="shared" si="22"/>
        <v>1.0749035302550625</v>
      </c>
      <c r="O92" s="95">
        <f t="shared" si="22"/>
        <v>1.0749035302550625</v>
      </c>
      <c r="P92" s="95">
        <f t="shared" ref="P92:U92" si="23">Y92</f>
        <v>1.0749035302550625</v>
      </c>
      <c r="Q92" s="95">
        <f t="shared" si="23"/>
        <v>1.0749035302550625</v>
      </c>
      <c r="R92" s="95">
        <f t="shared" si="23"/>
        <v>1.0749035302550625</v>
      </c>
      <c r="S92" s="95">
        <f t="shared" si="23"/>
        <v>1.0749035302550625</v>
      </c>
      <c r="T92" s="95">
        <f t="shared" si="23"/>
        <v>1.0749035302550625</v>
      </c>
      <c r="U92" s="95">
        <f t="shared" si="23"/>
        <v>1.0749035302550625</v>
      </c>
      <c r="V92" s="154">
        <f>(V11/D11)</f>
        <v>1.0749035302550625</v>
      </c>
      <c r="W92" s="154">
        <f>V92</f>
        <v>1.0749035302550625</v>
      </c>
      <c r="X92" s="154">
        <f t="shared" si="20"/>
        <v>1.0749035302550625</v>
      </c>
      <c r="Y92" s="154">
        <f t="shared" si="20"/>
        <v>1.0749035302550625</v>
      </c>
      <c r="Z92" s="154">
        <f t="shared" si="20"/>
        <v>1.0749035302550625</v>
      </c>
      <c r="AA92" s="154">
        <f t="shared" si="20"/>
        <v>1.0749035302550625</v>
      </c>
      <c r="AB92" s="154">
        <f t="shared" si="20"/>
        <v>1.0749035302550625</v>
      </c>
      <c r="AC92" s="154">
        <f t="shared" si="20"/>
        <v>1.0749035302550625</v>
      </c>
      <c r="AD92" s="154">
        <f t="shared" si="20"/>
        <v>1.0749035302550625</v>
      </c>
      <c r="AE92" s="154">
        <f t="shared" si="20"/>
        <v>1.0749035302550625</v>
      </c>
      <c r="AF92" s="154">
        <f t="shared" si="20"/>
        <v>1.0749035302550625</v>
      </c>
      <c r="AG92" s="154">
        <f t="shared" si="20"/>
        <v>1.0749035302550625</v>
      </c>
    </row>
    <row r="93" spans="1:37" hidden="1" x14ac:dyDescent="0.2">
      <c r="A93" s="88" t="s">
        <v>265</v>
      </c>
      <c r="B93" s="28">
        <v>1</v>
      </c>
      <c r="C93" s="154">
        <f t="shared" si="21"/>
        <v>1.111342597029777</v>
      </c>
      <c r="D93" s="95">
        <v>1</v>
      </c>
      <c r="E93" s="95">
        <f>D93</f>
        <v>1</v>
      </c>
      <c r="F93" s="95">
        <f t="shared" ref="F93:K93" si="24">E93</f>
        <v>1</v>
      </c>
      <c r="G93" s="95">
        <f t="shared" si="24"/>
        <v>1</v>
      </c>
      <c r="H93" s="95">
        <f t="shared" si="24"/>
        <v>1</v>
      </c>
      <c r="I93" s="95">
        <f t="shared" si="24"/>
        <v>1</v>
      </c>
      <c r="J93" s="95">
        <f t="shared" si="24"/>
        <v>1</v>
      </c>
      <c r="K93" s="95">
        <f t="shared" si="24"/>
        <v>1</v>
      </c>
      <c r="L93" s="95">
        <f>V93</f>
        <v>1.111342597029777</v>
      </c>
      <c r="M93" s="117">
        <f>V93</f>
        <v>1.111342597029777</v>
      </c>
      <c r="N93" s="117">
        <f>V93</f>
        <v>1.111342597029777</v>
      </c>
      <c r="O93" s="117">
        <f>V93</f>
        <v>1.111342597029777</v>
      </c>
      <c r="P93" s="117">
        <f>V93</f>
        <v>1.111342597029777</v>
      </c>
      <c r="Q93" s="117">
        <f>V93</f>
        <v>1.111342597029777</v>
      </c>
      <c r="R93" s="117">
        <f>V93</f>
        <v>1.111342597029777</v>
      </c>
      <c r="S93" s="117">
        <f>V93</f>
        <v>1.111342597029777</v>
      </c>
      <c r="T93" s="117">
        <f>V93</f>
        <v>1.111342597029777</v>
      </c>
      <c r="U93" s="117">
        <f>V93</f>
        <v>1.111342597029777</v>
      </c>
      <c r="V93" s="155">
        <f>(V12/D12)</f>
        <v>1.111342597029777</v>
      </c>
      <c r="W93" s="154">
        <f>V93</f>
        <v>1.111342597029777</v>
      </c>
      <c r="X93" s="154">
        <f t="shared" ref="X93:AG93" si="25">W93</f>
        <v>1.111342597029777</v>
      </c>
      <c r="Y93" s="154">
        <f t="shared" si="25"/>
        <v>1.111342597029777</v>
      </c>
      <c r="Z93" s="154">
        <f t="shared" si="25"/>
        <v>1.111342597029777</v>
      </c>
      <c r="AA93" s="154">
        <f t="shared" si="25"/>
        <v>1.111342597029777</v>
      </c>
      <c r="AB93" s="154">
        <f t="shared" si="25"/>
        <v>1.111342597029777</v>
      </c>
      <c r="AC93" s="154">
        <f t="shared" si="25"/>
        <v>1.111342597029777</v>
      </c>
      <c r="AD93" s="154">
        <f t="shared" si="25"/>
        <v>1.111342597029777</v>
      </c>
      <c r="AE93" s="154">
        <f t="shared" si="25"/>
        <v>1.111342597029777</v>
      </c>
      <c r="AF93" s="154">
        <f t="shared" si="25"/>
        <v>1.111342597029777</v>
      </c>
      <c r="AG93" s="154">
        <f t="shared" si="25"/>
        <v>1.111342597029777</v>
      </c>
    </row>
    <row r="94" spans="1:37" hidden="1" x14ac:dyDescent="0.2">
      <c r="A94" s="88" t="s">
        <v>147</v>
      </c>
      <c r="B94" s="28">
        <v>1</v>
      </c>
      <c r="C94" s="154">
        <f t="shared" si="21"/>
        <v>1.643584435195933</v>
      </c>
      <c r="D94" s="95">
        <v>1</v>
      </c>
      <c r="E94" s="95">
        <v>1.0262</v>
      </c>
      <c r="F94" s="95">
        <v>1.0525</v>
      </c>
      <c r="G94" s="95">
        <v>1.0787</v>
      </c>
      <c r="H94" s="95">
        <v>1.105</v>
      </c>
      <c r="I94" s="95">
        <v>1.1313</v>
      </c>
      <c r="J94" s="95">
        <v>1.1576</v>
      </c>
      <c r="K94" s="95">
        <v>1.1839</v>
      </c>
      <c r="L94" s="95">
        <v>1.2101999999999999</v>
      </c>
      <c r="M94" s="95">
        <v>1.2364999999999999</v>
      </c>
      <c r="N94" s="95">
        <v>1.2627999999999999</v>
      </c>
      <c r="O94" s="95">
        <v>1.2890999999999999</v>
      </c>
      <c r="P94" s="95">
        <v>1.3153999999999999</v>
      </c>
      <c r="Q94" s="95">
        <v>1.3416999999999999</v>
      </c>
      <c r="R94" s="95">
        <v>1.3680000000000001</v>
      </c>
      <c r="S94" s="95">
        <v>1.3943000000000001</v>
      </c>
      <c r="T94" s="95">
        <v>1.4206000000000001</v>
      </c>
      <c r="U94" s="95">
        <v>1.4469000000000001</v>
      </c>
      <c r="V94" s="97">
        <f>V13/D13</f>
        <v>1.4731837110092207</v>
      </c>
      <c r="W94" s="97">
        <f>V94*1.01</f>
        <v>1.4879155481193129</v>
      </c>
      <c r="X94" s="97">
        <f t="shared" ref="X94:AG94" si="26">W94*1.01</f>
        <v>1.502794703600506</v>
      </c>
      <c r="Y94" s="97">
        <f t="shared" si="26"/>
        <v>1.5178226506365111</v>
      </c>
      <c r="Z94" s="97">
        <f t="shared" si="26"/>
        <v>1.5330008771428763</v>
      </c>
      <c r="AA94" s="97">
        <f t="shared" si="26"/>
        <v>1.548330885914305</v>
      </c>
      <c r="AB94" s="97">
        <f t="shared" si="26"/>
        <v>1.5638141947734481</v>
      </c>
      <c r="AC94" s="97">
        <f t="shared" si="26"/>
        <v>1.5794523367211826</v>
      </c>
      <c r="AD94" s="97">
        <f t="shared" si="26"/>
        <v>1.5952468600883944</v>
      </c>
      <c r="AE94" s="97">
        <f t="shared" si="26"/>
        <v>1.6111993286892785</v>
      </c>
      <c r="AF94" s="97">
        <f t="shared" si="26"/>
        <v>1.6273113219761712</v>
      </c>
      <c r="AG94" s="97">
        <f t="shared" si="26"/>
        <v>1.643584435195933</v>
      </c>
    </row>
    <row r="95" spans="1:37" x14ac:dyDescent="0.2">
      <c r="A95" s="91"/>
      <c r="B95" s="66"/>
      <c r="C95" s="71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</row>
    <row r="96" spans="1:37" x14ac:dyDescent="0.2">
      <c r="A96" s="3" t="s">
        <v>556</v>
      </c>
      <c r="B96" s="66"/>
      <c r="C96" s="71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</row>
    <row r="97" spans="1:37" x14ac:dyDescent="0.2">
      <c r="A97" s="3"/>
      <c r="B97" s="331" t="s">
        <v>181</v>
      </c>
      <c r="C97" s="331"/>
      <c r="D97" s="331"/>
      <c r="E97" s="331" t="s">
        <v>182</v>
      </c>
      <c r="F97" s="331"/>
      <c r="G97" s="331"/>
      <c r="H97" s="92"/>
      <c r="I97" s="92"/>
      <c r="J97" s="92"/>
      <c r="K97" s="92"/>
      <c r="L97" s="92"/>
      <c r="M97" s="92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</row>
    <row r="98" spans="1:37" ht="28.5" x14ac:dyDescent="0.2">
      <c r="A98" s="7" t="s">
        <v>180</v>
      </c>
      <c r="B98" s="179" t="s">
        <v>261</v>
      </c>
      <c r="C98" s="179" t="s">
        <v>262</v>
      </c>
      <c r="D98" s="77" t="s">
        <v>123</v>
      </c>
      <c r="E98" s="179" t="s">
        <v>261</v>
      </c>
      <c r="F98" s="179" t="s">
        <v>262</v>
      </c>
      <c r="G98" s="147" t="s">
        <v>123</v>
      </c>
      <c r="H98" s="81" t="s">
        <v>145</v>
      </c>
      <c r="I98" s="92"/>
      <c r="J98" s="92"/>
      <c r="K98" s="92"/>
      <c r="L98" s="92"/>
      <c r="M98" s="92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</row>
    <row r="99" spans="1:37" x14ac:dyDescent="0.2">
      <c r="A99" s="49" t="s">
        <v>119</v>
      </c>
      <c r="B99" s="221" t="s">
        <v>184</v>
      </c>
      <c r="C99" s="221" t="s">
        <v>160</v>
      </c>
      <c r="D99" s="221" t="s">
        <v>110</v>
      </c>
      <c r="E99" s="221" t="s">
        <v>184</v>
      </c>
      <c r="F99" s="221" t="s">
        <v>160</v>
      </c>
      <c r="G99" s="221" t="s">
        <v>110</v>
      </c>
      <c r="H99" s="17" t="s">
        <v>146</v>
      </c>
      <c r="I99" s="92"/>
      <c r="J99" s="92"/>
      <c r="K99" s="92"/>
      <c r="L99" s="92"/>
      <c r="M99" s="92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</row>
    <row r="100" spans="1:37" x14ac:dyDescent="0.2">
      <c r="A100" s="7" t="s">
        <v>161</v>
      </c>
      <c r="B100" s="150">
        <v>36</v>
      </c>
      <c r="C100" s="150">
        <v>42</v>
      </c>
      <c r="D100" s="150">
        <v>36</v>
      </c>
      <c r="E100" s="150">
        <v>36</v>
      </c>
      <c r="F100" s="150">
        <v>34</v>
      </c>
      <c r="G100" s="150">
        <v>36</v>
      </c>
      <c r="H100" s="110">
        <v>12.83</v>
      </c>
      <c r="I100" s="92"/>
      <c r="J100" s="92"/>
      <c r="K100" s="92"/>
      <c r="L100" s="92"/>
      <c r="M100" s="92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</row>
    <row r="101" spans="1:37" x14ac:dyDescent="0.2">
      <c r="A101" s="7" t="s">
        <v>162</v>
      </c>
      <c r="B101" s="150">
        <v>26</v>
      </c>
      <c r="C101" s="150">
        <v>32</v>
      </c>
      <c r="D101" s="150">
        <v>36</v>
      </c>
      <c r="E101" s="150">
        <v>26</v>
      </c>
      <c r="F101" s="150">
        <v>8</v>
      </c>
      <c r="G101" s="150">
        <v>36</v>
      </c>
      <c r="H101" s="110">
        <v>7.41</v>
      </c>
      <c r="I101" s="92"/>
      <c r="J101" s="92"/>
      <c r="K101" s="92"/>
      <c r="L101" s="92"/>
      <c r="M101" s="92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</row>
    <row r="102" spans="1:37" x14ac:dyDescent="0.2">
      <c r="A102" s="62" t="s">
        <v>163</v>
      </c>
      <c r="B102" s="64">
        <v>40</v>
      </c>
      <c r="C102" s="150">
        <v>12</v>
      </c>
      <c r="D102" s="64">
        <v>36</v>
      </c>
      <c r="E102" s="64">
        <v>40</v>
      </c>
      <c r="F102" s="150">
        <v>0</v>
      </c>
      <c r="G102" s="64">
        <v>36</v>
      </c>
      <c r="H102" s="111">
        <v>9.67</v>
      </c>
      <c r="I102" s="92"/>
      <c r="J102" s="92"/>
      <c r="K102" s="92"/>
      <c r="L102" s="92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</row>
    <row r="103" spans="1:37" x14ac:dyDescent="0.2">
      <c r="A103" s="62" t="s">
        <v>165</v>
      </c>
      <c r="B103" s="64">
        <v>0</v>
      </c>
      <c r="C103" s="150">
        <v>4</v>
      </c>
      <c r="D103" s="64">
        <v>48</v>
      </c>
      <c r="E103" s="64">
        <v>0</v>
      </c>
      <c r="F103" s="150">
        <v>0</v>
      </c>
      <c r="G103" s="64">
        <v>36</v>
      </c>
      <c r="H103" s="111">
        <v>5.31</v>
      </c>
      <c r="I103" s="92"/>
      <c r="J103" s="92"/>
      <c r="K103" s="92"/>
      <c r="L103" s="92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</row>
    <row r="104" spans="1:37" x14ac:dyDescent="0.2">
      <c r="A104" s="62" t="s">
        <v>164</v>
      </c>
      <c r="B104" s="64">
        <v>0</v>
      </c>
      <c r="C104" s="150">
        <v>4</v>
      </c>
      <c r="D104" s="64">
        <v>48</v>
      </c>
      <c r="E104" s="64">
        <v>0</v>
      </c>
      <c r="F104" s="150">
        <v>0</v>
      </c>
      <c r="G104" s="64">
        <v>36</v>
      </c>
      <c r="H104" s="111">
        <v>7.67</v>
      </c>
      <c r="I104" s="92"/>
      <c r="J104" s="92"/>
      <c r="K104" s="92"/>
      <c r="L104" s="92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</row>
    <row r="105" spans="1:37" x14ac:dyDescent="0.2">
      <c r="A105" s="62" t="s">
        <v>166</v>
      </c>
      <c r="B105" s="64">
        <v>0</v>
      </c>
      <c r="C105" s="150">
        <v>0</v>
      </c>
      <c r="D105" s="64">
        <v>18</v>
      </c>
      <c r="E105" s="64">
        <v>0</v>
      </c>
      <c r="F105" s="150">
        <v>0</v>
      </c>
      <c r="G105" s="64">
        <v>0</v>
      </c>
      <c r="H105" s="111">
        <v>3.23</v>
      </c>
      <c r="I105" s="92"/>
      <c r="J105" s="92"/>
      <c r="K105" s="92"/>
      <c r="L105" s="92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</row>
    <row r="106" spans="1:37" x14ac:dyDescent="0.2">
      <c r="A106" s="62" t="s">
        <v>167</v>
      </c>
      <c r="B106" s="64">
        <v>0</v>
      </c>
      <c r="C106" s="150">
        <v>0</v>
      </c>
      <c r="D106" s="64">
        <v>18</v>
      </c>
      <c r="E106" s="64">
        <v>0</v>
      </c>
      <c r="F106" s="150">
        <v>0</v>
      </c>
      <c r="G106" s="64">
        <v>0</v>
      </c>
      <c r="H106" s="111">
        <v>5.6</v>
      </c>
      <c r="I106" s="92"/>
      <c r="J106" s="92"/>
      <c r="K106" s="92"/>
      <c r="L106" s="92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</row>
    <row r="107" spans="1:37" x14ac:dyDescent="0.2">
      <c r="A107" s="62" t="s">
        <v>168</v>
      </c>
      <c r="B107" s="64">
        <v>0</v>
      </c>
      <c r="C107" s="150">
        <v>0</v>
      </c>
      <c r="D107" s="64">
        <v>0</v>
      </c>
      <c r="E107" s="64">
        <v>0</v>
      </c>
      <c r="F107" s="150">
        <v>0</v>
      </c>
      <c r="G107" s="64">
        <v>0</v>
      </c>
      <c r="H107" s="111">
        <v>2.77</v>
      </c>
      <c r="I107" s="92"/>
      <c r="J107" s="92"/>
      <c r="K107" s="92"/>
      <c r="L107" s="92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</row>
    <row r="108" spans="1:37" x14ac:dyDescent="0.2">
      <c r="A108" s="62" t="s">
        <v>169</v>
      </c>
      <c r="B108" s="64">
        <v>0</v>
      </c>
      <c r="C108" s="150">
        <v>0</v>
      </c>
      <c r="D108" s="64">
        <v>36</v>
      </c>
      <c r="E108" s="64">
        <v>0</v>
      </c>
      <c r="F108" s="150">
        <v>0</v>
      </c>
      <c r="G108" s="64">
        <v>0</v>
      </c>
      <c r="H108" s="111">
        <v>2.0699999999999998</v>
      </c>
      <c r="I108" s="92"/>
      <c r="J108" s="92"/>
      <c r="K108" s="92"/>
      <c r="L108" s="92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</row>
    <row r="109" spans="1:37" x14ac:dyDescent="0.2">
      <c r="A109" s="62" t="s">
        <v>170</v>
      </c>
      <c r="B109" s="64">
        <v>0</v>
      </c>
      <c r="C109" s="150">
        <v>0</v>
      </c>
      <c r="D109" s="64">
        <v>0</v>
      </c>
      <c r="E109" s="64">
        <v>0</v>
      </c>
      <c r="F109" s="150">
        <v>0</v>
      </c>
      <c r="G109" s="64">
        <v>0</v>
      </c>
      <c r="H109" s="111">
        <v>12.59</v>
      </c>
      <c r="I109" s="92"/>
      <c r="J109" s="92"/>
      <c r="K109" s="92"/>
      <c r="L109" s="92"/>
      <c r="M109" s="71"/>
      <c r="N109" s="71"/>
      <c r="O109" s="43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</row>
    <row r="110" spans="1:37" x14ac:dyDescent="0.2">
      <c r="A110" s="62" t="s">
        <v>171</v>
      </c>
      <c r="B110" s="64">
        <v>0</v>
      </c>
      <c r="C110" s="150">
        <v>0</v>
      </c>
      <c r="D110" s="64">
        <v>10</v>
      </c>
      <c r="E110" s="64">
        <v>0</v>
      </c>
      <c r="F110" s="150">
        <v>0</v>
      </c>
      <c r="G110" s="64">
        <v>10</v>
      </c>
      <c r="H110" s="111">
        <v>10.46</v>
      </c>
      <c r="I110" s="92"/>
      <c r="J110" s="92"/>
      <c r="K110" s="92"/>
      <c r="L110" s="92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</row>
    <row r="111" spans="1:37" x14ac:dyDescent="0.2">
      <c r="A111" s="11"/>
      <c r="B111" s="72"/>
      <c r="C111" s="151"/>
      <c r="D111" s="72"/>
      <c r="E111" s="103"/>
      <c r="F111" s="92"/>
      <c r="G111" s="92"/>
      <c r="H111" s="92"/>
      <c r="I111" s="92"/>
      <c r="J111" s="92"/>
      <c r="K111" s="92"/>
      <c r="L111" s="92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</row>
    <row r="112" spans="1:37" x14ac:dyDescent="0.2">
      <c r="A112" s="91"/>
      <c r="B112" s="331" t="s">
        <v>181</v>
      </c>
      <c r="C112" s="331"/>
      <c r="D112" s="331"/>
      <c r="E112" s="331" t="s">
        <v>182</v>
      </c>
      <c r="F112" s="331"/>
      <c r="G112" s="331"/>
      <c r="H112" s="92"/>
      <c r="I112" s="92"/>
      <c r="J112" s="92"/>
      <c r="K112" s="92"/>
      <c r="L112" s="92"/>
      <c r="M112" s="92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</row>
    <row r="113" spans="1:37" ht="28.5" customHeight="1" x14ac:dyDescent="0.2">
      <c r="A113" s="7" t="s">
        <v>453</v>
      </c>
      <c r="B113" s="179" t="s">
        <v>261</v>
      </c>
      <c r="C113" s="179" t="s">
        <v>262</v>
      </c>
      <c r="D113" s="77" t="s">
        <v>123</v>
      </c>
      <c r="E113" s="179" t="s">
        <v>261</v>
      </c>
      <c r="F113" s="179" t="s">
        <v>262</v>
      </c>
      <c r="G113" s="147" t="s">
        <v>123</v>
      </c>
      <c r="H113" s="90"/>
      <c r="I113" s="90"/>
      <c r="J113" s="90"/>
      <c r="K113" s="90"/>
      <c r="L113" s="90"/>
      <c r="M113" s="90"/>
    </row>
    <row r="114" spans="1:37" x14ac:dyDescent="0.2">
      <c r="A114" s="49" t="s">
        <v>119</v>
      </c>
      <c r="B114" s="17" t="s">
        <v>184</v>
      </c>
      <c r="C114" s="17" t="s">
        <v>160</v>
      </c>
      <c r="D114" s="17" t="s">
        <v>110</v>
      </c>
      <c r="E114" s="152" t="s">
        <v>184</v>
      </c>
      <c r="F114" s="152" t="s">
        <v>160</v>
      </c>
      <c r="G114" s="150" t="s">
        <v>110</v>
      </c>
      <c r="H114" s="80"/>
      <c r="I114" s="80"/>
      <c r="J114" s="80"/>
      <c r="K114" s="80"/>
      <c r="L114" s="80"/>
      <c r="M114" s="80"/>
    </row>
    <row r="115" spans="1:37" x14ac:dyDescent="0.2">
      <c r="A115" s="7" t="s">
        <v>161</v>
      </c>
      <c r="B115" s="213">
        <v>40</v>
      </c>
      <c r="C115" s="213">
        <v>46</v>
      </c>
      <c r="D115" s="252">
        <v>54</v>
      </c>
      <c r="E115" s="252">
        <v>40</v>
      </c>
      <c r="F115" s="252">
        <v>34</v>
      </c>
      <c r="G115" s="252">
        <v>36</v>
      </c>
      <c r="H115" s="80"/>
      <c r="I115" s="80"/>
      <c r="J115" s="80"/>
      <c r="K115" s="80"/>
      <c r="L115" s="80"/>
      <c r="M115" s="24"/>
    </row>
    <row r="116" spans="1:37" x14ac:dyDescent="0.2">
      <c r="A116" s="7" t="s">
        <v>162</v>
      </c>
      <c r="B116" s="213">
        <v>26</v>
      </c>
      <c r="C116" s="213">
        <v>36</v>
      </c>
      <c r="D116" s="252">
        <v>0</v>
      </c>
      <c r="E116" s="252">
        <v>26</v>
      </c>
      <c r="F116" s="252">
        <v>10</v>
      </c>
      <c r="G116" s="252">
        <v>0</v>
      </c>
      <c r="H116" s="80"/>
      <c r="I116" s="80"/>
      <c r="J116" s="80"/>
      <c r="K116" s="80"/>
      <c r="L116" s="80"/>
      <c r="M116" s="24"/>
    </row>
    <row r="117" spans="1:37" x14ac:dyDescent="0.2">
      <c r="A117" s="62" t="s">
        <v>163</v>
      </c>
      <c r="B117" s="64">
        <v>40</v>
      </c>
      <c r="C117" s="213">
        <v>12</v>
      </c>
      <c r="D117" s="64">
        <v>0</v>
      </c>
      <c r="E117" s="64">
        <v>40</v>
      </c>
      <c r="F117" s="252">
        <v>0</v>
      </c>
      <c r="G117" s="64">
        <v>0</v>
      </c>
      <c r="H117" s="68"/>
      <c r="I117" s="68"/>
      <c r="J117" s="68"/>
      <c r="K117" s="68"/>
      <c r="L117" s="68"/>
      <c r="M117" s="68"/>
    </row>
    <row r="118" spans="1:37" x14ac:dyDescent="0.2">
      <c r="A118" s="62" t="s">
        <v>165</v>
      </c>
      <c r="B118" s="64">
        <v>0</v>
      </c>
      <c r="C118" s="213">
        <v>4</v>
      </c>
      <c r="D118" s="64">
        <v>54</v>
      </c>
      <c r="E118" s="64">
        <v>0</v>
      </c>
      <c r="F118" s="252">
        <v>0</v>
      </c>
      <c r="G118" s="64">
        <v>36</v>
      </c>
      <c r="H118" s="68"/>
      <c r="I118" s="68"/>
      <c r="J118" s="68"/>
      <c r="K118" s="68"/>
      <c r="L118" s="68"/>
      <c r="M118" s="68"/>
    </row>
    <row r="119" spans="1:37" x14ac:dyDescent="0.2">
      <c r="A119" s="62" t="s">
        <v>164</v>
      </c>
      <c r="B119" s="64">
        <v>0</v>
      </c>
      <c r="C119" s="213">
        <v>4</v>
      </c>
      <c r="D119" s="64">
        <v>54</v>
      </c>
      <c r="E119" s="64">
        <v>0</v>
      </c>
      <c r="F119" s="252">
        <v>0</v>
      </c>
      <c r="G119" s="64">
        <v>36</v>
      </c>
      <c r="H119" s="68"/>
      <c r="I119" s="68"/>
      <c r="J119" s="68"/>
      <c r="K119" s="68"/>
      <c r="L119" s="68"/>
      <c r="M119" s="68"/>
    </row>
    <row r="120" spans="1:37" x14ac:dyDescent="0.2">
      <c r="A120" s="62" t="s">
        <v>166</v>
      </c>
      <c r="B120" s="64">
        <v>0</v>
      </c>
      <c r="C120" s="213">
        <v>0</v>
      </c>
      <c r="D120" s="64">
        <v>72</v>
      </c>
      <c r="E120" s="64">
        <v>0</v>
      </c>
      <c r="F120" s="252">
        <v>0</v>
      </c>
      <c r="G120" s="64">
        <v>36</v>
      </c>
      <c r="H120" s="68"/>
      <c r="I120" s="68"/>
      <c r="J120" s="68"/>
      <c r="K120" s="68"/>
      <c r="L120" s="68"/>
      <c r="M120" s="68"/>
    </row>
    <row r="121" spans="1:37" x14ac:dyDescent="0.2">
      <c r="A121" s="62" t="s">
        <v>167</v>
      </c>
      <c r="B121" s="64">
        <v>0</v>
      </c>
      <c r="C121" s="213">
        <v>0</v>
      </c>
      <c r="D121" s="64">
        <v>72</v>
      </c>
      <c r="E121" s="64">
        <v>0</v>
      </c>
      <c r="F121" s="252">
        <v>0</v>
      </c>
      <c r="G121" s="64">
        <v>36</v>
      </c>
      <c r="H121" s="68"/>
      <c r="I121" s="68"/>
      <c r="J121" s="68"/>
      <c r="K121" s="68"/>
      <c r="L121" s="68"/>
      <c r="M121" s="68"/>
    </row>
    <row r="122" spans="1:37" x14ac:dyDescent="0.2">
      <c r="A122" s="62" t="s">
        <v>168</v>
      </c>
      <c r="B122" s="64">
        <v>0</v>
      </c>
      <c r="C122" s="213">
        <v>0</v>
      </c>
      <c r="D122" s="64">
        <v>198</v>
      </c>
      <c r="E122" s="64">
        <v>0</v>
      </c>
      <c r="F122" s="252">
        <v>0</v>
      </c>
      <c r="G122" s="64">
        <v>108</v>
      </c>
      <c r="H122" s="68"/>
      <c r="I122" s="68"/>
      <c r="J122" s="68"/>
      <c r="K122" s="68"/>
      <c r="L122" s="68"/>
      <c r="M122" s="68"/>
    </row>
    <row r="123" spans="1:37" x14ac:dyDescent="0.2">
      <c r="A123" s="62" t="s">
        <v>169</v>
      </c>
      <c r="B123" s="64">
        <v>0</v>
      </c>
      <c r="C123" s="213">
        <v>0</v>
      </c>
      <c r="D123" s="64">
        <v>54</v>
      </c>
      <c r="E123" s="64">
        <v>0</v>
      </c>
      <c r="F123" s="252">
        <v>0</v>
      </c>
      <c r="G123" s="64">
        <v>36</v>
      </c>
      <c r="H123" s="68"/>
      <c r="I123" s="68"/>
      <c r="J123" s="68"/>
      <c r="K123" s="68"/>
      <c r="L123" s="68"/>
      <c r="M123" s="68"/>
    </row>
    <row r="124" spans="1:37" x14ac:dyDescent="0.2">
      <c r="A124" s="62" t="s">
        <v>170</v>
      </c>
      <c r="B124" s="64">
        <v>0</v>
      </c>
      <c r="C124" s="213">
        <v>0</v>
      </c>
      <c r="D124" s="64">
        <v>54</v>
      </c>
      <c r="E124" s="64">
        <v>0</v>
      </c>
      <c r="F124" s="252">
        <v>0</v>
      </c>
      <c r="G124" s="64">
        <v>36</v>
      </c>
      <c r="H124" s="68"/>
      <c r="I124" s="68"/>
      <c r="J124" s="68"/>
      <c r="K124" s="68"/>
      <c r="L124" s="68"/>
      <c r="M124" s="68"/>
    </row>
    <row r="125" spans="1:37" x14ac:dyDescent="0.2">
      <c r="A125" s="62" t="s">
        <v>171</v>
      </c>
      <c r="B125" s="64">
        <v>0</v>
      </c>
      <c r="C125" s="213">
        <v>0</v>
      </c>
      <c r="D125" s="64">
        <v>10</v>
      </c>
      <c r="E125" s="64">
        <v>0</v>
      </c>
      <c r="F125" s="252">
        <v>0</v>
      </c>
      <c r="G125" s="64">
        <v>10</v>
      </c>
      <c r="H125" s="68"/>
      <c r="I125" s="68"/>
      <c r="J125" s="68"/>
      <c r="K125" s="68"/>
      <c r="L125" s="68"/>
      <c r="M125" s="68"/>
    </row>
    <row r="127" spans="1:37" x14ac:dyDescent="0.2">
      <c r="A127" s="52" t="s">
        <v>172</v>
      </c>
      <c r="B127" s="150" t="s">
        <v>134</v>
      </c>
      <c r="C127" s="150" t="s">
        <v>111</v>
      </c>
      <c r="E127" s="92"/>
      <c r="F127" s="92"/>
      <c r="G127" s="92"/>
      <c r="H127" s="92"/>
      <c r="I127" s="92"/>
      <c r="J127" s="92"/>
      <c r="K127" s="92"/>
      <c r="L127" s="92"/>
      <c r="M127" s="92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</row>
    <row r="128" spans="1:37" x14ac:dyDescent="0.2">
      <c r="A128" s="7" t="s">
        <v>161</v>
      </c>
      <c r="B128" s="150">
        <v>71</v>
      </c>
      <c r="C128" s="150">
        <v>2</v>
      </c>
      <c r="E128" s="92"/>
      <c r="F128" s="92"/>
      <c r="G128" s="92"/>
      <c r="H128" s="92"/>
      <c r="I128" s="92"/>
      <c r="J128" s="92"/>
      <c r="K128" s="92"/>
      <c r="L128" s="92"/>
      <c r="M128" s="92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</row>
    <row r="129" spans="1:37" x14ac:dyDescent="0.2">
      <c r="A129" s="7" t="s">
        <v>162</v>
      </c>
      <c r="B129" s="150">
        <v>16</v>
      </c>
      <c r="C129" s="150">
        <v>0</v>
      </c>
      <c r="E129" s="92"/>
      <c r="F129" s="92"/>
      <c r="G129" s="92"/>
      <c r="H129" s="92"/>
      <c r="I129" s="92"/>
      <c r="J129" s="92"/>
      <c r="K129" s="92"/>
      <c r="L129" s="92"/>
      <c r="M129" s="92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</row>
    <row r="130" spans="1:37" x14ac:dyDescent="0.2">
      <c r="A130" s="62" t="s">
        <v>163</v>
      </c>
      <c r="B130" s="64">
        <v>31</v>
      </c>
      <c r="C130" s="64">
        <v>0</v>
      </c>
      <c r="E130" s="92"/>
      <c r="F130" s="92"/>
      <c r="G130" s="92"/>
      <c r="H130" s="92"/>
      <c r="I130" s="92"/>
      <c r="J130" s="92"/>
      <c r="K130" s="92"/>
      <c r="L130" s="92"/>
      <c r="M130" s="92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</row>
    <row r="131" spans="1:37" x14ac:dyDescent="0.2">
      <c r="A131" s="62" t="s">
        <v>165</v>
      </c>
      <c r="B131" s="64">
        <v>19</v>
      </c>
      <c r="C131" s="64">
        <v>0</v>
      </c>
      <c r="E131" s="92"/>
      <c r="F131" s="92"/>
      <c r="G131" s="92"/>
      <c r="H131" s="92"/>
      <c r="I131" s="92"/>
      <c r="J131" s="92"/>
      <c r="K131" s="92"/>
      <c r="L131" s="92"/>
      <c r="M131" s="92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1"/>
      <c r="AF131" s="71"/>
      <c r="AG131" s="71"/>
      <c r="AH131" s="71"/>
      <c r="AI131" s="71"/>
      <c r="AJ131" s="71"/>
      <c r="AK131" s="71"/>
    </row>
    <row r="132" spans="1:37" x14ac:dyDescent="0.2">
      <c r="A132" s="62" t="s">
        <v>164</v>
      </c>
      <c r="B132" s="64">
        <v>16</v>
      </c>
      <c r="C132" s="64">
        <v>2</v>
      </c>
      <c r="E132" s="92"/>
      <c r="F132" s="92"/>
      <c r="G132" s="92"/>
      <c r="H132" s="92"/>
      <c r="I132" s="92"/>
      <c r="J132" s="92"/>
      <c r="K132" s="92"/>
      <c r="L132" s="92"/>
      <c r="M132" s="92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</row>
    <row r="133" spans="1:37" x14ac:dyDescent="0.2">
      <c r="A133" s="62" t="s">
        <v>166</v>
      </c>
      <c r="B133" s="64">
        <v>29</v>
      </c>
      <c r="C133" s="64">
        <v>0</v>
      </c>
      <c r="E133" s="92"/>
      <c r="F133" s="92"/>
      <c r="G133" s="92"/>
      <c r="H133" s="92"/>
      <c r="I133" s="92"/>
      <c r="J133" s="92"/>
      <c r="K133" s="92"/>
      <c r="L133" s="92"/>
      <c r="M133" s="92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71"/>
      <c r="AG133" s="71"/>
      <c r="AH133" s="71"/>
      <c r="AI133" s="71"/>
      <c r="AJ133" s="71"/>
      <c r="AK133" s="71"/>
    </row>
    <row r="134" spans="1:37" x14ac:dyDescent="0.2">
      <c r="A134" s="62" t="s">
        <v>167</v>
      </c>
      <c r="B134" s="64">
        <v>14</v>
      </c>
      <c r="C134" s="64">
        <v>0</v>
      </c>
      <c r="E134" s="92"/>
      <c r="F134" s="92"/>
      <c r="G134" s="92"/>
      <c r="H134" s="92"/>
      <c r="I134" s="92"/>
      <c r="J134" s="92"/>
      <c r="K134" s="92"/>
      <c r="L134" s="92"/>
      <c r="M134" s="92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1"/>
      <c r="AF134" s="71"/>
      <c r="AG134" s="71"/>
      <c r="AH134" s="71"/>
      <c r="AI134" s="71"/>
      <c r="AJ134" s="71"/>
      <c r="AK134" s="71"/>
    </row>
    <row r="135" spans="1:37" x14ac:dyDescent="0.2">
      <c r="A135" s="62" t="s">
        <v>169</v>
      </c>
      <c r="B135" s="64">
        <v>54</v>
      </c>
      <c r="C135" s="64">
        <v>2</v>
      </c>
      <c r="E135" s="92"/>
      <c r="F135" s="92"/>
      <c r="G135" s="92"/>
      <c r="H135" s="92"/>
      <c r="I135" s="92"/>
      <c r="J135" s="92"/>
      <c r="K135" s="92"/>
      <c r="L135" s="92"/>
      <c r="M135" s="92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</row>
    <row r="136" spans="1:37" x14ac:dyDescent="0.2">
      <c r="A136" s="62" t="s">
        <v>173</v>
      </c>
      <c r="B136" s="64">
        <v>78</v>
      </c>
      <c r="C136" s="64">
        <v>0</v>
      </c>
      <c r="E136" s="92"/>
      <c r="F136" s="92"/>
      <c r="G136" s="92"/>
      <c r="H136" s="92"/>
      <c r="I136" s="92"/>
      <c r="J136" s="92"/>
      <c r="K136" s="92"/>
      <c r="L136" s="92"/>
      <c r="M136" s="92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</row>
    <row r="137" spans="1:37" x14ac:dyDescent="0.2">
      <c r="A137" s="1" t="s">
        <v>174</v>
      </c>
      <c r="B137" s="64">
        <v>48</v>
      </c>
      <c r="C137" s="64">
        <v>0</v>
      </c>
      <c r="E137" s="92"/>
      <c r="F137" s="92"/>
      <c r="G137" s="92"/>
      <c r="H137" s="92"/>
      <c r="I137" s="92"/>
      <c r="J137" s="92"/>
      <c r="K137" s="92"/>
      <c r="L137" s="92"/>
      <c r="M137" s="92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  <c r="AF137" s="71"/>
      <c r="AG137" s="71"/>
      <c r="AH137" s="71"/>
      <c r="AI137" s="71"/>
      <c r="AJ137" s="71"/>
      <c r="AK137" s="71"/>
    </row>
    <row r="138" spans="1:37" x14ac:dyDescent="0.2">
      <c r="A138" s="62" t="s">
        <v>171</v>
      </c>
      <c r="B138" s="64">
        <v>18</v>
      </c>
      <c r="C138" s="64">
        <v>0</v>
      </c>
      <c r="E138" s="92"/>
      <c r="F138" s="92"/>
      <c r="G138" s="92"/>
      <c r="H138" s="92"/>
      <c r="I138" s="92"/>
      <c r="J138" s="92"/>
      <c r="K138" s="92"/>
      <c r="L138" s="92"/>
      <c r="M138" s="92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  <c r="AJ138" s="71"/>
      <c r="AK138" s="71"/>
    </row>
    <row r="139" spans="1:37" x14ac:dyDescent="0.2">
      <c r="A139" s="7" t="s">
        <v>175</v>
      </c>
      <c r="B139" s="64">
        <v>12</v>
      </c>
      <c r="C139" s="64">
        <v>2</v>
      </c>
      <c r="E139" s="92"/>
      <c r="F139" s="92"/>
      <c r="G139" s="92"/>
      <c r="H139" s="92"/>
      <c r="I139" s="92"/>
      <c r="J139" s="92"/>
      <c r="K139" s="92"/>
      <c r="L139" s="92"/>
      <c r="M139" s="92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</row>
    <row r="140" spans="1:37" x14ac:dyDescent="0.2">
      <c r="A140" s="7" t="s">
        <v>176</v>
      </c>
      <c r="B140" s="64">
        <v>5</v>
      </c>
      <c r="C140" s="64">
        <v>2</v>
      </c>
      <c r="E140" s="92"/>
      <c r="F140" s="92"/>
      <c r="G140" s="92"/>
      <c r="H140" s="92"/>
      <c r="I140" s="92"/>
      <c r="J140" s="92"/>
      <c r="K140" s="92"/>
      <c r="L140" s="92"/>
      <c r="M140" s="92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1"/>
      <c r="AF140" s="71"/>
      <c r="AG140" s="71"/>
      <c r="AH140" s="71"/>
      <c r="AI140" s="71"/>
      <c r="AJ140" s="71"/>
      <c r="AK140" s="71"/>
    </row>
    <row r="141" spans="1:37" x14ac:dyDescent="0.2">
      <c r="A141" s="7" t="s">
        <v>177</v>
      </c>
      <c r="B141" s="64">
        <v>14</v>
      </c>
      <c r="C141" s="64">
        <v>2</v>
      </c>
      <c r="E141" s="118"/>
      <c r="F141" s="92"/>
      <c r="G141" s="92"/>
      <c r="H141" s="92"/>
      <c r="I141" s="92"/>
      <c r="J141" s="92"/>
      <c r="K141" s="92"/>
      <c r="L141" s="92"/>
      <c r="M141" s="92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  <c r="AC141" s="71"/>
      <c r="AD141" s="71"/>
      <c r="AE141" s="71"/>
      <c r="AF141" s="71"/>
      <c r="AG141" s="71"/>
      <c r="AH141" s="71"/>
      <c r="AI141" s="71"/>
      <c r="AJ141" s="71"/>
      <c r="AK141" s="71"/>
    </row>
    <row r="142" spans="1:37" x14ac:dyDescent="0.2">
      <c r="A142" s="7" t="s">
        <v>178</v>
      </c>
      <c r="B142" s="64">
        <v>4</v>
      </c>
      <c r="C142" s="64">
        <v>2</v>
      </c>
      <c r="E142" s="118"/>
      <c r="F142" s="92"/>
      <c r="G142" s="92"/>
      <c r="H142" s="92"/>
      <c r="I142" s="92"/>
      <c r="J142" s="92"/>
      <c r="K142" s="92"/>
      <c r="L142" s="92"/>
      <c r="M142" s="92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  <c r="AC142" s="71"/>
      <c r="AD142" s="71"/>
      <c r="AE142" s="71"/>
      <c r="AF142" s="71"/>
      <c r="AG142" s="71"/>
      <c r="AH142" s="71"/>
      <c r="AI142" s="71"/>
      <c r="AJ142" s="71"/>
      <c r="AK142" s="71"/>
    </row>
    <row r="143" spans="1:37" x14ac:dyDescent="0.2"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  <c r="AE143" s="71"/>
      <c r="AF143" s="71"/>
      <c r="AG143" s="71"/>
      <c r="AH143" s="71"/>
      <c r="AI143" s="71"/>
      <c r="AJ143" s="71"/>
      <c r="AK143" s="71"/>
    </row>
    <row r="144" spans="1:37" x14ac:dyDescent="0.2">
      <c r="A144" s="52" t="s">
        <v>179</v>
      </c>
      <c r="B144" s="150" t="s">
        <v>134</v>
      </c>
      <c r="C144" s="150" t="s">
        <v>111</v>
      </c>
      <c r="D144" s="81" t="s">
        <v>145</v>
      </c>
      <c r="E144" s="92"/>
      <c r="F144" s="92"/>
      <c r="G144" s="92"/>
      <c r="H144" s="92"/>
      <c r="I144" s="92"/>
      <c r="J144" s="92"/>
      <c r="K144" s="92"/>
      <c r="L144" s="92"/>
      <c r="M144" s="92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1"/>
      <c r="AG144" s="71"/>
      <c r="AH144" s="71"/>
      <c r="AI144" s="71"/>
      <c r="AJ144" s="71"/>
      <c r="AK144" s="71"/>
    </row>
    <row r="145" spans="1:37" x14ac:dyDescent="0.2">
      <c r="A145" s="7" t="s">
        <v>161</v>
      </c>
      <c r="B145" s="150">
        <v>102</v>
      </c>
      <c r="C145" s="150">
        <v>2</v>
      </c>
      <c r="D145" s="110">
        <v>12.83</v>
      </c>
      <c r="E145" s="92"/>
      <c r="F145" s="92"/>
      <c r="G145" s="92"/>
      <c r="H145" s="92"/>
      <c r="I145" s="92"/>
      <c r="J145" s="92"/>
      <c r="K145" s="92"/>
      <c r="L145" s="92"/>
      <c r="M145" s="92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1"/>
      <c r="AF145" s="71"/>
      <c r="AG145" s="71"/>
      <c r="AH145" s="71"/>
      <c r="AI145" s="71"/>
      <c r="AJ145" s="71"/>
      <c r="AK145" s="71"/>
    </row>
    <row r="146" spans="1:37" x14ac:dyDescent="0.2">
      <c r="A146" s="7" t="s">
        <v>162</v>
      </c>
      <c r="B146" s="150">
        <v>8</v>
      </c>
      <c r="C146" s="150">
        <v>0</v>
      </c>
      <c r="D146" s="110">
        <v>7.41</v>
      </c>
      <c r="E146" s="92"/>
      <c r="F146" s="92"/>
      <c r="G146" s="92"/>
      <c r="H146" s="92"/>
      <c r="I146" s="92"/>
      <c r="J146" s="92"/>
      <c r="K146" s="92"/>
      <c r="L146" s="92"/>
      <c r="M146" s="92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71"/>
      <c r="AG146" s="71"/>
      <c r="AH146" s="71"/>
      <c r="AI146" s="71"/>
      <c r="AJ146" s="71"/>
      <c r="AK146" s="71"/>
    </row>
    <row r="147" spans="1:37" x14ac:dyDescent="0.2">
      <c r="A147" s="62" t="s">
        <v>163</v>
      </c>
      <c r="B147" s="64">
        <v>31</v>
      </c>
      <c r="C147" s="64">
        <v>0</v>
      </c>
      <c r="D147" s="111">
        <v>9.67</v>
      </c>
      <c r="E147" s="92"/>
      <c r="F147" s="92"/>
      <c r="G147" s="92"/>
      <c r="H147" s="92"/>
      <c r="I147" s="92"/>
      <c r="J147" s="92"/>
      <c r="K147" s="92"/>
      <c r="L147" s="92"/>
      <c r="M147" s="92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  <c r="AC147" s="71"/>
      <c r="AD147" s="71"/>
      <c r="AE147" s="71"/>
      <c r="AF147" s="71"/>
      <c r="AG147" s="71"/>
      <c r="AH147" s="71"/>
      <c r="AI147" s="71"/>
      <c r="AJ147" s="71"/>
      <c r="AK147" s="71"/>
    </row>
    <row r="148" spans="1:37" x14ac:dyDescent="0.2">
      <c r="A148" s="62" t="s">
        <v>165</v>
      </c>
      <c r="B148" s="64">
        <v>54</v>
      </c>
      <c r="C148" s="64">
        <v>0</v>
      </c>
      <c r="D148" s="111">
        <v>5.31</v>
      </c>
      <c r="E148" s="92"/>
      <c r="F148" s="92"/>
      <c r="G148" s="92"/>
      <c r="H148" s="92"/>
      <c r="I148" s="92"/>
      <c r="J148" s="92"/>
      <c r="K148" s="92"/>
      <c r="L148" s="92"/>
      <c r="M148" s="92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  <c r="AE148" s="71"/>
      <c r="AF148" s="71"/>
      <c r="AG148" s="71"/>
      <c r="AH148" s="71"/>
      <c r="AI148" s="71"/>
      <c r="AJ148" s="71"/>
      <c r="AK148" s="71"/>
    </row>
    <row r="149" spans="1:37" x14ac:dyDescent="0.2">
      <c r="A149" s="62" t="s">
        <v>164</v>
      </c>
      <c r="B149" s="64">
        <v>25</v>
      </c>
      <c r="C149" s="64">
        <v>2</v>
      </c>
      <c r="D149" s="111">
        <v>7.67</v>
      </c>
      <c r="E149" s="92"/>
      <c r="F149" s="92"/>
      <c r="G149" s="92"/>
      <c r="H149" s="92"/>
      <c r="I149" s="92"/>
      <c r="J149" s="92"/>
      <c r="K149" s="92"/>
      <c r="L149" s="92"/>
      <c r="M149" s="92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  <c r="AC149" s="71"/>
      <c r="AD149" s="71"/>
      <c r="AE149" s="71"/>
      <c r="AF149" s="71"/>
      <c r="AG149" s="71"/>
      <c r="AH149" s="71"/>
      <c r="AI149" s="71"/>
      <c r="AJ149" s="71"/>
      <c r="AK149" s="71"/>
    </row>
    <row r="150" spans="1:37" x14ac:dyDescent="0.2">
      <c r="A150" s="62" t="s">
        <v>166</v>
      </c>
      <c r="B150" s="64">
        <v>33</v>
      </c>
      <c r="C150" s="64">
        <v>0</v>
      </c>
      <c r="D150" s="111">
        <v>3.23</v>
      </c>
      <c r="E150" s="92"/>
      <c r="F150" s="92"/>
      <c r="G150" s="92"/>
      <c r="H150" s="92"/>
      <c r="I150" s="92"/>
      <c r="J150" s="92"/>
      <c r="K150" s="92"/>
      <c r="L150" s="92"/>
      <c r="M150" s="92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  <c r="AG150" s="71"/>
      <c r="AH150" s="71"/>
      <c r="AI150" s="71"/>
      <c r="AJ150" s="71"/>
      <c r="AK150" s="71"/>
    </row>
    <row r="151" spans="1:37" x14ac:dyDescent="0.2">
      <c r="A151" s="62" t="s">
        <v>167</v>
      </c>
      <c r="B151" s="64">
        <v>6</v>
      </c>
      <c r="C151" s="64">
        <v>0</v>
      </c>
      <c r="D151" s="111">
        <v>5.6</v>
      </c>
      <c r="E151" s="92"/>
      <c r="F151" s="92"/>
      <c r="G151" s="92"/>
      <c r="H151" s="92"/>
      <c r="I151" s="92"/>
      <c r="J151" s="92"/>
      <c r="K151" s="92"/>
      <c r="L151" s="92"/>
      <c r="M151" s="92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  <c r="AC151" s="71"/>
      <c r="AD151" s="71"/>
      <c r="AE151" s="71"/>
      <c r="AF151" s="71"/>
      <c r="AG151" s="71"/>
      <c r="AH151" s="71"/>
      <c r="AI151" s="71"/>
      <c r="AJ151" s="71"/>
      <c r="AK151" s="71"/>
    </row>
    <row r="152" spans="1:37" x14ac:dyDescent="0.2">
      <c r="A152" s="62" t="s">
        <v>169</v>
      </c>
      <c r="B152" s="64">
        <v>68</v>
      </c>
      <c r="C152" s="64">
        <v>2</v>
      </c>
      <c r="D152" s="111">
        <v>2.0699999999999998</v>
      </c>
      <c r="E152" s="92"/>
      <c r="F152" s="92"/>
      <c r="G152" s="92"/>
      <c r="H152" s="92"/>
      <c r="I152" s="92"/>
      <c r="J152" s="92"/>
      <c r="K152" s="92"/>
      <c r="L152" s="92"/>
      <c r="M152" s="92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  <c r="AC152" s="71"/>
      <c r="AD152" s="71"/>
      <c r="AE152" s="71"/>
      <c r="AF152" s="71"/>
      <c r="AG152" s="71"/>
      <c r="AH152" s="71"/>
      <c r="AI152" s="71"/>
      <c r="AJ152" s="71"/>
      <c r="AK152" s="71"/>
    </row>
    <row r="153" spans="1:37" x14ac:dyDescent="0.2">
      <c r="A153" s="62" t="s">
        <v>173</v>
      </c>
      <c r="B153" s="64">
        <v>111</v>
      </c>
      <c r="C153" s="64">
        <v>0</v>
      </c>
      <c r="D153" s="153">
        <v>6.17</v>
      </c>
      <c r="E153" s="92"/>
      <c r="F153" s="92"/>
      <c r="G153" s="92"/>
      <c r="H153" s="92"/>
      <c r="I153" s="92"/>
      <c r="J153" s="92"/>
      <c r="K153" s="92"/>
      <c r="L153" s="92"/>
      <c r="M153" s="92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  <c r="AC153" s="71"/>
      <c r="AD153" s="71"/>
      <c r="AE153" s="71"/>
      <c r="AF153" s="71"/>
      <c r="AG153" s="71"/>
      <c r="AH153" s="71"/>
      <c r="AI153" s="71"/>
      <c r="AJ153" s="71"/>
      <c r="AK153" s="71"/>
    </row>
    <row r="154" spans="1:37" x14ac:dyDescent="0.2">
      <c r="A154" s="1" t="s">
        <v>174</v>
      </c>
      <c r="B154" s="64">
        <v>69</v>
      </c>
      <c r="C154" s="64">
        <v>0</v>
      </c>
      <c r="D154" s="153">
        <v>6.42</v>
      </c>
      <c r="E154" s="92"/>
      <c r="F154" s="92"/>
      <c r="G154" s="92"/>
      <c r="H154" s="92"/>
      <c r="I154" s="92"/>
      <c r="J154" s="92"/>
      <c r="K154" s="92"/>
      <c r="L154" s="92"/>
      <c r="M154" s="92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  <c r="AE154" s="71"/>
      <c r="AF154" s="71"/>
      <c r="AG154" s="71"/>
      <c r="AH154" s="71"/>
      <c r="AI154" s="71"/>
      <c r="AJ154" s="71"/>
      <c r="AK154" s="71"/>
    </row>
    <row r="155" spans="1:37" x14ac:dyDescent="0.2">
      <c r="A155" s="62" t="s">
        <v>171</v>
      </c>
      <c r="B155" s="64">
        <v>24</v>
      </c>
      <c r="C155" s="64">
        <v>0</v>
      </c>
      <c r="D155" s="153">
        <v>10.46</v>
      </c>
      <c r="E155" s="92"/>
      <c r="F155" s="92"/>
      <c r="G155" s="92"/>
      <c r="H155" s="92"/>
      <c r="I155" s="92"/>
      <c r="J155" s="92"/>
      <c r="K155" s="92"/>
      <c r="L155" s="92"/>
      <c r="M155" s="92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  <c r="AC155" s="71"/>
      <c r="AD155" s="71"/>
      <c r="AE155" s="71"/>
      <c r="AF155" s="71"/>
      <c r="AG155" s="71"/>
      <c r="AH155" s="71"/>
      <c r="AI155" s="71"/>
      <c r="AJ155" s="71"/>
      <c r="AK155" s="71"/>
    </row>
    <row r="156" spans="1:37" x14ac:dyDescent="0.2">
      <c r="A156" s="7" t="s">
        <v>175</v>
      </c>
      <c r="B156" s="64">
        <v>8</v>
      </c>
      <c r="C156" s="64">
        <v>2</v>
      </c>
      <c r="D156" s="153">
        <v>1.56</v>
      </c>
      <c r="E156" s="92"/>
      <c r="F156" s="92"/>
      <c r="G156" s="92"/>
      <c r="H156" s="92"/>
      <c r="I156" s="92"/>
      <c r="J156" s="92"/>
      <c r="K156" s="92"/>
      <c r="L156" s="92"/>
      <c r="M156" s="92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  <c r="AC156" s="71"/>
      <c r="AD156" s="71"/>
      <c r="AE156" s="71"/>
      <c r="AF156" s="71"/>
      <c r="AG156" s="71"/>
      <c r="AH156" s="71"/>
      <c r="AI156" s="71"/>
      <c r="AJ156" s="71"/>
      <c r="AK156" s="71"/>
    </row>
    <row r="157" spans="1:37" x14ac:dyDescent="0.2">
      <c r="A157" s="7" t="s">
        <v>176</v>
      </c>
      <c r="B157" s="64">
        <v>9</v>
      </c>
      <c r="C157" s="64">
        <v>2</v>
      </c>
      <c r="D157" s="153">
        <v>8.85</v>
      </c>
      <c r="E157" s="92"/>
      <c r="F157" s="92"/>
      <c r="G157" s="92"/>
      <c r="H157" s="92"/>
      <c r="I157" s="92"/>
      <c r="J157" s="92"/>
      <c r="K157" s="92"/>
      <c r="L157" s="92"/>
      <c r="M157" s="92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  <c r="AC157" s="71"/>
      <c r="AD157" s="71"/>
      <c r="AE157" s="71"/>
      <c r="AF157" s="71"/>
      <c r="AG157" s="71"/>
      <c r="AH157" s="71"/>
      <c r="AI157" s="71"/>
      <c r="AJ157" s="71"/>
      <c r="AK157" s="71"/>
    </row>
    <row r="158" spans="1:37" x14ac:dyDescent="0.2">
      <c r="A158" s="7" t="s">
        <v>177</v>
      </c>
      <c r="B158" s="64">
        <v>29</v>
      </c>
      <c r="C158" s="64">
        <v>2</v>
      </c>
      <c r="D158" s="153">
        <v>4.67</v>
      </c>
      <c r="E158" s="92"/>
      <c r="F158" s="92"/>
      <c r="G158" s="92"/>
      <c r="H158" s="92"/>
      <c r="I158" s="92"/>
      <c r="J158" s="92"/>
      <c r="K158" s="92"/>
      <c r="L158" s="92"/>
      <c r="M158" s="92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71"/>
      <c r="AH158" s="71"/>
      <c r="AI158" s="71"/>
      <c r="AJ158" s="71"/>
      <c r="AK158" s="71"/>
    </row>
    <row r="159" spans="1:37" x14ac:dyDescent="0.2">
      <c r="A159" s="7" t="s">
        <v>178</v>
      </c>
      <c r="B159" s="64">
        <v>2</v>
      </c>
      <c r="C159" s="64">
        <v>2</v>
      </c>
      <c r="D159" s="153">
        <v>0.94</v>
      </c>
      <c r="E159" s="92"/>
      <c r="F159" s="92"/>
      <c r="G159" s="92"/>
      <c r="H159" s="92"/>
      <c r="I159" s="92"/>
      <c r="J159" s="92"/>
      <c r="K159" s="92"/>
      <c r="L159" s="92"/>
      <c r="M159" s="92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1"/>
      <c r="AF159" s="71"/>
      <c r="AG159" s="71"/>
      <c r="AH159" s="71"/>
      <c r="AI159" s="71"/>
      <c r="AJ159" s="71"/>
      <c r="AK159" s="71"/>
    </row>
    <row r="160" spans="1:37" x14ac:dyDescent="0.2">
      <c r="A160" s="11"/>
      <c r="B160" s="68"/>
      <c r="C160" s="149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1"/>
      <c r="AF160" s="71"/>
      <c r="AG160" s="71"/>
      <c r="AH160" s="71"/>
      <c r="AI160" s="71"/>
      <c r="AJ160" s="71"/>
      <c r="AK160" s="71"/>
    </row>
    <row r="161" spans="1:37" x14ac:dyDescent="0.2">
      <c r="A161" s="11"/>
      <c r="B161" s="68"/>
      <c r="C161" s="80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  <c r="AC161" s="71"/>
      <c r="AD161" s="71"/>
      <c r="AE161" s="71"/>
      <c r="AF161" s="71"/>
      <c r="AG161" s="71"/>
      <c r="AH161" s="71"/>
      <c r="AI161" s="71"/>
      <c r="AJ161" s="71"/>
      <c r="AK161" s="71"/>
    </row>
    <row r="162" spans="1:37" x14ac:dyDescent="0.2">
      <c r="A162" s="74" t="s">
        <v>557</v>
      </c>
      <c r="H162" s="161"/>
      <c r="N162" s="47"/>
    </row>
    <row r="163" spans="1:37" x14ac:dyDescent="0.2">
      <c r="A163" s="87"/>
      <c r="B163" s="17">
        <v>2022</v>
      </c>
      <c r="C163" s="17" t="s">
        <v>455</v>
      </c>
      <c r="D163" s="17">
        <f>Parametre!B12</f>
        <v>2022</v>
      </c>
      <c r="E163" s="17">
        <f>D163+1</f>
        <v>2023</v>
      </c>
      <c r="F163" s="17">
        <f t="shared" ref="F163:AG163" si="27">E163+1</f>
        <v>2024</v>
      </c>
      <c r="G163" s="17">
        <f t="shared" si="27"/>
        <v>2025</v>
      </c>
      <c r="H163" s="17">
        <f t="shared" si="27"/>
        <v>2026</v>
      </c>
      <c r="I163" s="17">
        <f t="shared" si="27"/>
        <v>2027</v>
      </c>
      <c r="J163" s="17">
        <f t="shared" si="27"/>
        <v>2028</v>
      </c>
      <c r="K163" s="17">
        <f t="shared" si="27"/>
        <v>2029</v>
      </c>
      <c r="L163" s="64">
        <f t="shared" si="27"/>
        <v>2030</v>
      </c>
      <c r="M163" s="17">
        <f t="shared" si="27"/>
        <v>2031</v>
      </c>
      <c r="N163" s="17">
        <f t="shared" si="27"/>
        <v>2032</v>
      </c>
      <c r="O163" s="17">
        <f t="shared" si="27"/>
        <v>2033</v>
      </c>
      <c r="P163" s="17">
        <f t="shared" si="27"/>
        <v>2034</v>
      </c>
      <c r="Q163" s="17">
        <f t="shared" si="27"/>
        <v>2035</v>
      </c>
      <c r="R163" s="17">
        <f t="shared" si="27"/>
        <v>2036</v>
      </c>
      <c r="S163" s="17">
        <f t="shared" si="27"/>
        <v>2037</v>
      </c>
      <c r="T163" s="17">
        <f t="shared" si="27"/>
        <v>2038</v>
      </c>
      <c r="U163" s="17">
        <f t="shared" si="27"/>
        <v>2039</v>
      </c>
      <c r="V163" s="17">
        <f t="shared" si="27"/>
        <v>2040</v>
      </c>
      <c r="W163" s="17">
        <f t="shared" si="27"/>
        <v>2041</v>
      </c>
      <c r="X163" s="17">
        <f t="shared" si="27"/>
        <v>2042</v>
      </c>
      <c r="Y163" s="17">
        <f t="shared" si="27"/>
        <v>2043</v>
      </c>
      <c r="Z163" s="17">
        <f t="shared" si="27"/>
        <v>2044</v>
      </c>
      <c r="AA163" s="17">
        <f t="shared" si="27"/>
        <v>2045</v>
      </c>
      <c r="AB163" s="17">
        <f t="shared" si="27"/>
        <v>2046</v>
      </c>
      <c r="AC163" s="17">
        <f t="shared" si="27"/>
        <v>2047</v>
      </c>
      <c r="AD163" s="17">
        <f t="shared" si="27"/>
        <v>2048</v>
      </c>
      <c r="AE163" s="17">
        <f t="shared" si="27"/>
        <v>2049</v>
      </c>
      <c r="AF163" s="17">
        <f t="shared" si="27"/>
        <v>2050</v>
      </c>
      <c r="AG163" s="17">
        <f t="shared" si="27"/>
        <v>2051</v>
      </c>
    </row>
    <row r="164" spans="1:37" x14ac:dyDescent="0.2">
      <c r="A164" s="88" t="s">
        <v>263</v>
      </c>
      <c r="B164" s="28">
        <v>1</v>
      </c>
      <c r="C164" s="95">
        <f>AG164/B164</f>
        <v>1.0492826550406209</v>
      </c>
      <c r="D164" s="95">
        <f>D91</f>
        <v>1</v>
      </c>
      <c r="E164" s="95">
        <f t="shared" ref="E164:AG164" si="28">E91</f>
        <v>1</v>
      </c>
      <c r="F164" s="95">
        <f t="shared" si="28"/>
        <v>1.0246999999999999</v>
      </c>
      <c r="G164" s="95">
        <f t="shared" si="28"/>
        <v>1.0492999999999999</v>
      </c>
      <c r="H164" s="95">
        <f t="shared" si="28"/>
        <v>1.0492999999999999</v>
      </c>
      <c r="I164" s="95">
        <f t="shared" si="28"/>
        <v>1.0492999999999999</v>
      </c>
      <c r="J164" s="95">
        <f t="shared" si="28"/>
        <v>1.0492999999999999</v>
      </c>
      <c r="K164" s="95">
        <f t="shared" si="28"/>
        <v>1.0492999999999999</v>
      </c>
      <c r="L164" s="95">
        <f t="shared" si="28"/>
        <v>1.0492999999999999</v>
      </c>
      <c r="M164" s="95">
        <f t="shared" si="28"/>
        <v>1.0492999999999999</v>
      </c>
      <c r="N164" s="95">
        <f t="shared" si="28"/>
        <v>1.0492999999999999</v>
      </c>
      <c r="O164" s="95">
        <f t="shared" si="28"/>
        <v>1.0492999999999999</v>
      </c>
      <c r="P164" s="95">
        <f t="shared" si="28"/>
        <v>1.0492999999999999</v>
      </c>
      <c r="Q164" s="95">
        <f t="shared" si="28"/>
        <v>1.0492999999999999</v>
      </c>
      <c r="R164" s="95">
        <f t="shared" si="28"/>
        <v>1.0492999999999999</v>
      </c>
      <c r="S164" s="95">
        <f t="shared" si="28"/>
        <v>1.0492999999999999</v>
      </c>
      <c r="T164" s="95">
        <f t="shared" si="28"/>
        <v>1.0492999999999999</v>
      </c>
      <c r="U164" s="95">
        <f t="shared" si="28"/>
        <v>1.0492999999999999</v>
      </c>
      <c r="V164" s="95">
        <f t="shared" si="28"/>
        <v>1.0492826550406209</v>
      </c>
      <c r="W164" s="95">
        <f t="shared" si="28"/>
        <v>1.0492826550406209</v>
      </c>
      <c r="X164" s="95">
        <f t="shared" si="28"/>
        <v>1.0492826550406209</v>
      </c>
      <c r="Y164" s="95">
        <f t="shared" si="28"/>
        <v>1.0492826550406209</v>
      </c>
      <c r="Z164" s="95">
        <f t="shared" si="28"/>
        <v>1.0492826550406209</v>
      </c>
      <c r="AA164" s="95">
        <f t="shared" si="28"/>
        <v>1.0492826550406209</v>
      </c>
      <c r="AB164" s="95">
        <f t="shared" si="28"/>
        <v>1.0492826550406209</v>
      </c>
      <c r="AC164" s="95">
        <f t="shared" si="28"/>
        <v>1.0492826550406209</v>
      </c>
      <c r="AD164" s="95">
        <f t="shared" si="28"/>
        <v>1.0492826550406209</v>
      </c>
      <c r="AE164" s="95">
        <f t="shared" si="28"/>
        <v>1.0492826550406209</v>
      </c>
      <c r="AF164" s="95">
        <f t="shared" si="28"/>
        <v>1.0492826550406209</v>
      </c>
      <c r="AG164" s="95">
        <f t="shared" si="28"/>
        <v>1.0492826550406209</v>
      </c>
    </row>
    <row r="165" spans="1:37" x14ac:dyDescent="0.2">
      <c r="A165" s="88" t="s">
        <v>264</v>
      </c>
      <c r="B165" s="28">
        <v>1</v>
      </c>
      <c r="C165" s="95">
        <f t="shared" ref="C165:C167" si="29">AG165/B165</f>
        <v>1.0749035302550625</v>
      </c>
      <c r="D165" s="95">
        <f>D92</f>
        <v>1</v>
      </c>
      <c r="E165" s="95">
        <f t="shared" ref="E165:AG165" si="30">E92</f>
        <v>1.0249999999999999</v>
      </c>
      <c r="F165" s="95">
        <f t="shared" si="30"/>
        <v>1.05</v>
      </c>
      <c r="G165" s="95">
        <f t="shared" si="30"/>
        <v>1.0749035302550625</v>
      </c>
      <c r="H165" s="95">
        <f t="shared" si="30"/>
        <v>1.0749035302550625</v>
      </c>
      <c r="I165" s="95">
        <f t="shared" si="30"/>
        <v>1.0749035302550625</v>
      </c>
      <c r="J165" s="95">
        <f t="shared" si="30"/>
        <v>1.0749035302550625</v>
      </c>
      <c r="K165" s="95">
        <f t="shared" si="30"/>
        <v>1.0749035302550625</v>
      </c>
      <c r="L165" s="95">
        <f t="shared" si="30"/>
        <v>1.0749035302550625</v>
      </c>
      <c r="M165" s="95">
        <f t="shared" si="30"/>
        <v>1.0749035302550625</v>
      </c>
      <c r="N165" s="95">
        <f t="shared" si="30"/>
        <v>1.0749035302550625</v>
      </c>
      <c r="O165" s="95">
        <f t="shared" si="30"/>
        <v>1.0749035302550625</v>
      </c>
      <c r="P165" s="95">
        <f t="shared" si="30"/>
        <v>1.0749035302550625</v>
      </c>
      <c r="Q165" s="95">
        <f t="shared" si="30"/>
        <v>1.0749035302550625</v>
      </c>
      <c r="R165" s="95">
        <f t="shared" si="30"/>
        <v>1.0749035302550625</v>
      </c>
      <c r="S165" s="95">
        <f t="shared" si="30"/>
        <v>1.0749035302550625</v>
      </c>
      <c r="T165" s="95">
        <f t="shared" si="30"/>
        <v>1.0749035302550625</v>
      </c>
      <c r="U165" s="95">
        <f t="shared" si="30"/>
        <v>1.0749035302550625</v>
      </c>
      <c r="V165" s="95">
        <f t="shared" si="30"/>
        <v>1.0749035302550625</v>
      </c>
      <c r="W165" s="95">
        <f t="shared" si="30"/>
        <v>1.0749035302550625</v>
      </c>
      <c r="X165" s="95">
        <f t="shared" si="30"/>
        <v>1.0749035302550625</v>
      </c>
      <c r="Y165" s="95">
        <f t="shared" si="30"/>
        <v>1.0749035302550625</v>
      </c>
      <c r="Z165" s="95">
        <f t="shared" si="30"/>
        <v>1.0749035302550625</v>
      </c>
      <c r="AA165" s="95">
        <f t="shared" si="30"/>
        <v>1.0749035302550625</v>
      </c>
      <c r="AB165" s="95">
        <f t="shared" si="30"/>
        <v>1.0749035302550625</v>
      </c>
      <c r="AC165" s="95">
        <f t="shared" si="30"/>
        <v>1.0749035302550625</v>
      </c>
      <c r="AD165" s="95">
        <f t="shared" si="30"/>
        <v>1.0749035302550625</v>
      </c>
      <c r="AE165" s="95">
        <f t="shared" si="30"/>
        <v>1.0749035302550625</v>
      </c>
      <c r="AF165" s="95">
        <f t="shared" si="30"/>
        <v>1.0749035302550625</v>
      </c>
      <c r="AG165" s="95">
        <f t="shared" si="30"/>
        <v>1.0749035302550625</v>
      </c>
    </row>
    <row r="166" spans="1:37" x14ac:dyDescent="0.2">
      <c r="A166" s="88" t="s">
        <v>265</v>
      </c>
      <c r="B166" s="28">
        <v>1</v>
      </c>
      <c r="C166" s="95">
        <f t="shared" si="29"/>
        <v>1.6008449077087388</v>
      </c>
      <c r="D166" s="95">
        <f>D93</f>
        <v>1</v>
      </c>
      <c r="E166" s="95">
        <f t="shared" ref="E166:G166" si="31">E93</f>
        <v>1</v>
      </c>
      <c r="F166" s="95">
        <f t="shared" si="31"/>
        <v>1</v>
      </c>
      <c r="G166" s="95">
        <f t="shared" si="31"/>
        <v>1</v>
      </c>
      <c r="H166" s="95">
        <f t="shared" ref="H166:J166" si="32">H93</f>
        <v>1</v>
      </c>
      <c r="I166" s="95">
        <f t="shared" si="32"/>
        <v>1</v>
      </c>
      <c r="J166" s="95">
        <f t="shared" si="32"/>
        <v>1</v>
      </c>
      <c r="K166" s="95">
        <f>K19/D19</f>
        <v>1.4030288734020298</v>
      </c>
      <c r="L166" s="95">
        <f>L19/D19</f>
        <v>1.4030288734020298</v>
      </c>
      <c r="M166" s="95">
        <f>M19/D19</f>
        <v>1.4030288734020298</v>
      </c>
      <c r="N166" s="96">
        <f>M166</f>
        <v>1.4030288734020298</v>
      </c>
      <c r="O166" s="96">
        <f t="shared" ref="O166:R166" si="33">N166</f>
        <v>1.4030288734020298</v>
      </c>
      <c r="P166" s="96">
        <f t="shared" si="33"/>
        <v>1.4030288734020298</v>
      </c>
      <c r="Q166" s="96">
        <f t="shared" si="33"/>
        <v>1.4030288734020298</v>
      </c>
      <c r="R166" s="96">
        <f t="shared" si="33"/>
        <v>1.4030288734020298</v>
      </c>
      <c r="S166" s="96">
        <f>S19/D19</f>
        <v>1.6008449077087388</v>
      </c>
      <c r="T166" s="96">
        <f>T19/D19</f>
        <v>1.6008449077087388</v>
      </c>
      <c r="U166" s="96">
        <f>U19/D19</f>
        <v>1.6008449077087388</v>
      </c>
      <c r="V166" s="96">
        <f>V19/D19</f>
        <v>1.6008449077087388</v>
      </c>
      <c r="W166" s="96">
        <f>V166</f>
        <v>1.6008449077087388</v>
      </c>
      <c r="X166" s="96">
        <f t="shared" ref="X166:AG166" si="34">W166</f>
        <v>1.6008449077087388</v>
      </c>
      <c r="Y166" s="96">
        <f t="shared" si="34"/>
        <v>1.6008449077087388</v>
      </c>
      <c r="Z166" s="96">
        <f t="shared" si="34"/>
        <v>1.6008449077087388</v>
      </c>
      <c r="AA166" s="96">
        <f t="shared" si="34"/>
        <v>1.6008449077087388</v>
      </c>
      <c r="AB166" s="96">
        <f t="shared" si="34"/>
        <v>1.6008449077087388</v>
      </c>
      <c r="AC166" s="96">
        <f t="shared" si="34"/>
        <v>1.6008449077087388</v>
      </c>
      <c r="AD166" s="96">
        <f t="shared" si="34"/>
        <v>1.6008449077087388</v>
      </c>
      <c r="AE166" s="96">
        <f t="shared" si="34"/>
        <v>1.6008449077087388</v>
      </c>
      <c r="AF166" s="96">
        <f t="shared" si="34"/>
        <v>1.6008449077087388</v>
      </c>
      <c r="AG166" s="96">
        <f t="shared" si="34"/>
        <v>1.6008449077087388</v>
      </c>
    </row>
    <row r="167" spans="1:37" x14ac:dyDescent="0.2">
      <c r="A167" s="88" t="s">
        <v>147</v>
      </c>
      <c r="B167" s="28">
        <v>1</v>
      </c>
      <c r="C167" s="95">
        <f t="shared" si="29"/>
        <v>1.5279862413078948</v>
      </c>
      <c r="D167" s="95">
        <f>B167</f>
        <v>1</v>
      </c>
      <c r="E167" s="95">
        <f>E94</f>
        <v>1.0262</v>
      </c>
      <c r="F167" s="95">
        <f>F94</f>
        <v>1.0525</v>
      </c>
      <c r="G167" s="95">
        <f>G94</f>
        <v>1.0787</v>
      </c>
      <c r="H167" s="215">
        <f>V167/V94*H94</f>
        <v>1.0272820552988171</v>
      </c>
      <c r="I167" s="215">
        <f>V167/V94*I94</f>
        <v>1.0517322978819474</v>
      </c>
      <c r="J167" s="215">
        <f>V167/V94*J94</f>
        <v>1.0761825404650776</v>
      </c>
      <c r="K167" s="215">
        <f>V167/V94*K94</f>
        <v>1.1006327830482079</v>
      </c>
      <c r="L167" s="215">
        <f>V167/V94*L94</f>
        <v>1.125083025631338</v>
      </c>
      <c r="M167" s="215">
        <f>V167/V94*M94</f>
        <v>1.1495332682144683</v>
      </c>
      <c r="N167" s="215">
        <f>V167/V94*N94</f>
        <v>1.1739835107975984</v>
      </c>
      <c r="O167" s="215">
        <f>V167/V94*O94</f>
        <v>1.1984337533807288</v>
      </c>
      <c r="P167" s="215">
        <f>V167/V94*P94</f>
        <v>1.2228839959638589</v>
      </c>
      <c r="Q167" s="215">
        <f>V167/V94*Q94</f>
        <v>1.2473342385469892</v>
      </c>
      <c r="R167" s="215">
        <f>V167/V94*R94</f>
        <v>1.2717844811301195</v>
      </c>
      <c r="S167" s="215">
        <f>V167/V94*S94</f>
        <v>1.2962347237132497</v>
      </c>
      <c r="T167" s="215">
        <f>V167/V94*T94</f>
        <v>1.32068496629638</v>
      </c>
      <c r="U167" s="215">
        <f>V167/V94*U94</f>
        <v>1.3451352088795101</v>
      </c>
      <c r="V167" s="96">
        <f>V20/D20</f>
        <v>1.3695703081251502</v>
      </c>
      <c r="W167" s="95">
        <f>V167*1.01</f>
        <v>1.3832660112064017</v>
      </c>
      <c r="X167" s="95">
        <f t="shared" ref="X167:AG167" si="35">W167*1.01</f>
        <v>1.3970986713184657</v>
      </c>
      <c r="Y167" s="95">
        <f t="shared" si="35"/>
        <v>1.4110696580316504</v>
      </c>
      <c r="Z167" s="95">
        <f t="shared" si="35"/>
        <v>1.425180354611967</v>
      </c>
      <c r="AA167" s="95">
        <f t="shared" si="35"/>
        <v>1.4394321581580867</v>
      </c>
      <c r="AB167" s="95">
        <f t="shared" si="35"/>
        <v>1.4538264797396676</v>
      </c>
      <c r="AC167" s="95">
        <f t="shared" si="35"/>
        <v>1.4683647445370642</v>
      </c>
      <c r="AD167" s="95">
        <f t="shared" si="35"/>
        <v>1.4830483919824349</v>
      </c>
      <c r="AE167" s="95">
        <f t="shared" si="35"/>
        <v>1.4978788759022592</v>
      </c>
      <c r="AF167" s="95">
        <f t="shared" si="35"/>
        <v>1.5128576646612819</v>
      </c>
      <c r="AG167" s="95">
        <f t="shared" si="35"/>
        <v>1.5279862413078948</v>
      </c>
    </row>
    <row r="168" spans="1:37" x14ac:dyDescent="0.2">
      <c r="A168" s="11"/>
      <c r="B168" s="68"/>
      <c r="C168" s="80"/>
      <c r="D168" s="92"/>
      <c r="E168" s="92"/>
      <c r="F168" s="92"/>
      <c r="G168" s="92"/>
      <c r="H168" s="231" t="s">
        <v>481</v>
      </c>
      <c r="I168" s="92"/>
      <c r="J168" s="92"/>
      <c r="K168" s="92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71"/>
      <c r="AG168" s="71"/>
      <c r="AH168" s="71"/>
    </row>
    <row r="169" spans="1:37" ht="15" x14ac:dyDescent="0.25">
      <c r="A169" s="73" t="s">
        <v>502</v>
      </c>
      <c r="B169" s="68"/>
      <c r="C169" s="80"/>
    </row>
    <row r="170" spans="1:37" x14ac:dyDescent="0.2">
      <c r="A170" s="11" t="s">
        <v>456</v>
      </c>
      <c r="B170" s="68"/>
      <c r="C170" s="149"/>
    </row>
    <row r="171" spans="1:37" x14ac:dyDescent="0.2">
      <c r="A171" s="7"/>
      <c r="B171" s="226">
        <f>Parametre!B12</f>
        <v>2022</v>
      </c>
      <c r="C171" s="226">
        <f>B171+1</f>
        <v>2023</v>
      </c>
      <c r="D171" s="226">
        <f t="shared" ref="D171:AE171" si="36">C171+1</f>
        <v>2024</v>
      </c>
      <c r="E171" s="226">
        <f t="shared" si="36"/>
        <v>2025</v>
      </c>
      <c r="F171" s="226">
        <f t="shared" si="36"/>
        <v>2026</v>
      </c>
      <c r="G171" s="226">
        <f t="shared" si="36"/>
        <v>2027</v>
      </c>
      <c r="H171" s="226">
        <f t="shared" si="36"/>
        <v>2028</v>
      </c>
      <c r="I171" s="226">
        <f t="shared" si="36"/>
        <v>2029</v>
      </c>
      <c r="J171" s="226">
        <f t="shared" si="36"/>
        <v>2030</v>
      </c>
      <c r="K171" s="226">
        <f t="shared" si="36"/>
        <v>2031</v>
      </c>
      <c r="L171" s="226">
        <f t="shared" si="36"/>
        <v>2032</v>
      </c>
      <c r="M171" s="226">
        <f t="shared" si="36"/>
        <v>2033</v>
      </c>
      <c r="N171" s="226">
        <f t="shared" si="36"/>
        <v>2034</v>
      </c>
      <c r="O171" s="226">
        <f t="shared" si="36"/>
        <v>2035</v>
      </c>
      <c r="P171" s="226">
        <f t="shared" si="36"/>
        <v>2036</v>
      </c>
      <c r="Q171" s="226">
        <f t="shared" si="36"/>
        <v>2037</v>
      </c>
      <c r="R171" s="226">
        <f t="shared" si="36"/>
        <v>2038</v>
      </c>
      <c r="S171" s="226">
        <f t="shared" si="36"/>
        <v>2039</v>
      </c>
      <c r="T171" s="226">
        <f t="shared" si="36"/>
        <v>2040</v>
      </c>
      <c r="U171" s="226">
        <f t="shared" si="36"/>
        <v>2041</v>
      </c>
      <c r="V171" s="226">
        <f t="shared" si="36"/>
        <v>2042</v>
      </c>
      <c r="W171" s="226">
        <f t="shared" si="36"/>
        <v>2043</v>
      </c>
      <c r="X171" s="226">
        <f t="shared" si="36"/>
        <v>2044</v>
      </c>
      <c r="Y171" s="226">
        <f t="shared" si="36"/>
        <v>2045</v>
      </c>
      <c r="Z171" s="226">
        <f t="shared" si="36"/>
        <v>2046</v>
      </c>
      <c r="AA171" s="226">
        <f t="shared" si="36"/>
        <v>2047</v>
      </c>
      <c r="AB171" s="226">
        <f t="shared" si="36"/>
        <v>2048</v>
      </c>
      <c r="AC171" s="226">
        <f t="shared" si="36"/>
        <v>2049</v>
      </c>
      <c r="AD171" s="226">
        <f t="shared" si="36"/>
        <v>2050</v>
      </c>
      <c r="AE171" s="226">
        <f t="shared" si="36"/>
        <v>2051</v>
      </c>
    </row>
    <row r="172" spans="1:37" x14ac:dyDescent="0.2">
      <c r="A172" s="7" t="s">
        <v>436</v>
      </c>
      <c r="B172" s="227">
        <v>1.5900000000000001E-2</v>
      </c>
      <c r="C172" s="227">
        <v>1.5900000000000001E-2</v>
      </c>
      <c r="D172" s="227">
        <v>1.5900000000000001E-2</v>
      </c>
      <c r="E172" s="227">
        <v>1.5900000000000001E-2</v>
      </c>
      <c r="F172" s="227">
        <v>1.52E-2</v>
      </c>
      <c r="G172" s="227">
        <v>1.52E-2</v>
      </c>
      <c r="H172" s="227">
        <v>1.52E-2</v>
      </c>
      <c r="I172" s="227">
        <v>1.52E-2</v>
      </c>
      <c r="J172" s="227">
        <v>1.52E-2</v>
      </c>
      <c r="K172" s="227">
        <v>1.06E-2</v>
      </c>
      <c r="L172" s="227">
        <v>1.06E-2</v>
      </c>
      <c r="M172" s="227">
        <v>1.06E-2</v>
      </c>
      <c r="N172" s="227">
        <v>1.06E-2</v>
      </c>
      <c r="O172" s="227">
        <v>1.06E-2</v>
      </c>
      <c r="P172" s="227">
        <v>1.06E-2</v>
      </c>
      <c r="Q172" s="227">
        <v>1.06E-2</v>
      </c>
      <c r="R172" s="227">
        <v>1.06E-2</v>
      </c>
      <c r="S172" s="227">
        <v>1.06E-2</v>
      </c>
      <c r="T172" s="227">
        <v>1.06E-2</v>
      </c>
      <c r="U172" s="227">
        <v>3.5000000000000001E-3</v>
      </c>
      <c r="V172" s="227">
        <v>3.5000000000000001E-3</v>
      </c>
      <c r="W172" s="227">
        <v>3.5000000000000001E-3</v>
      </c>
      <c r="X172" s="227">
        <v>3.5000000000000001E-3</v>
      </c>
      <c r="Y172" s="227">
        <v>3.5000000000000001E-3</v>
      </c>
      <c r="Z172" s="227">
        <v>3.5000000000000001E-3</v>
      </c>
      <c r="AA172" s="227">
        <v>3.5000000000000001E-3</v>
      </c>
      <c r="AB172" s="227">
        <v>3.5000000000000001E-3</v>
      </c>
      <c r="AC172" s="227">
        <v>3.5000000000000001E-3</v>
      </c>
      <c r="AD172" s="227">
        <v>3.5000000000000001E-3</v>
      </c>
      <c r="AE172" s="227">
        <v>3.5000000000000001E-3</v>
      </c>
    </row>
    <row r="173" spans="1:37" ht="15" x14ac:dyDescent="0.25">
      <c r="A173" s="73"/>
      <c r="B173" s="68"/>
      <c r="C173" s="149"/>
    </row>
    <row r="174" spans="1:37" x14ac:dyDescent="0.2">
      <c r="A174" s="87"/>
      <c r="B174" s="191">
        <f>Parametre!B12</f>
        <v>2022</v>
      </c>
      <c r="C174" s="191">
        <f t="shared" ref="C174:AE174" si="37">B174+1</f>
        <v>2023</v>
      </c>
      <c r="D174" s="191">
        <f t="shared" si="37"/>
        <v>2024</v>
      </c>
      <c r="E174" s="191">
        <f t="shared" si="37"/>
        <v>2025</v>
      </c>
      <c r="F174" s="191">
        <f t="shared" si="37"/>
        <v>2026</v>
      </c>
      <c r="G174" s="191">
        <f t="shared" si="37"/>
        <v>2027</v>
      </c>
      <c r="H174" s="191">
        <f t="shared" si="37"/>
        <v>2028</v>
      </c>
      <c r="I174" s="191">
        <f t="shared" si="37"/>
        <v>2029</v>
      </c>
      <c r="J174" s="191">
        <f t="shared" si="37"/>
        <v>2030</v>
      </c>
      <c r="K174" s="191">
        <f t="shared" si="37"/>
        <v>2031</v>
      </c>
      <c r="L174" s="191">
        <f t="shared" si="37"/>
        <v>2032</v>
      </c>
      <c r="M174" s="191">
        <f t="shared" si="37"/>
        <v>2033</v>
      </c>
      <c r="N174" s="191">
        <f t="shared" si="37"/>
        <v>2034</v>
      </c>
      <c r="O174" s="191">
        <f t="shared" si="37"/>
        <v>2035</v>
      </c>
      <c r="P174" s="191">
        <f t="shared" si="37"/>
        <v>2036</v>
      </c>
      <c r="Q174" s="191">
        <f t="shared" si="37"/>
        <v>2037</v>
      </c>
      <c r="R174" s="191">
        <f t="shared" si="37"/>
        <v>2038</v>
      </c>
      <c r="S174" s="191">
        <f t="shared" si="37"/>
        <v>2039</v>
      </c>
      <c r="T174" s="191">
        <f t="shared" si="37"/>
        <v>2040</v>
      </c>
      <c r="U174" s="191">
        <f t="shared" si="37"/>
        <v>2041</v>
      </c>
      <c r="V174" s="191">
        <f t="shared" si="37"/>
        <v>2042</v>
      </c>
      <c r="W174" s="191">
        <f t="shared" si="37"/>
        <v>2043</v>
      </c>
      <c r="X174" s="191">
        <f t="shared" si="37"/>
        <v>2044</v>
      </c>
      <c r="Y174" s="191">
        <f t="shared" si="37"/>
        <v>2045</v>
      </c>
      <c r="Z174" s="191">
        <f t="shared" si="37"/>
        <v>2046</v>
      </c>
      <c r="AA174" s="191">
        <f t="shared" si="37"/>
        <v>2047</v>
      </c>
      <c r="AB174" s="191">
        <f t="shared" si="37"/>
        <v>2048</v>
      </c>
      <c r="AC174" s="191">
        <f t="shared" si="37"/>
        <v>2049</v>
      </c>
      <c r="AD174" s="191">
        <f t="shared" si="37"/>
        <v>2050</v>
      </c>
      <c r="AE174" s="191">
        <f t="shared" si="37"/>
        <v>2051</v>
      </c>
    </row>
    <row r="175" spans="1:37" x14ac:dyDescent="0.2">
      <c r="A175" s="88" t="s">
        <v>276</v>
      </c>
      <c r="B175" s="32"/>
      <c r="C175" s="32"/>
      <c r="D175" s="32">
        <f>E175*(1-D172)</f>
        <v>-9613048.9805999994</v>
      </c>
      <c r="E175" s="32">
        <v>-9768366</v>
      </c>
      <c r="F175" s="32">
        <f>E175*(1+F172)</f>
        <v>-9916845.1632000003</v>
      </c>
      <c r="G175" s="32">
        <f t="shared" ref="G175:AE175" si="38">F175*(1+G172)</f>
        <v>-10067581.209680641</v>
      </c>
      <c r="H175" s="32">
        <f t="shared" si="38"/>
        <v>-10220608.444067787</v>
      </c>
      <c r="I175" s="32">
        <f>J175*(1-I172)</f>
        <v>-32220593.8288</v>
      </c>
      <c r="J175" s="32">
        <v>-32717906</v>
      </c>
      <c r="K175" s="32">
        <f t="shared" si="38"/>
        <v>-33064715.803599998</v>
      </c>
      <c r="L175" s="32">
        <f t="shared" si="38"/>
        <v>-33415201.791118156</v>
      </c>
      <c r="M175" s="32">
        <f t="shared" si="38"/>
        <v>-33769402.93010401</v>
      </c>
      <c r="N175" s="32">
        <f t="shared" si="38"/>
        <v>-34127358.601163112</v>
      </c>
      <c r="O175" s="32">
        <f t="shared" si="38"/>
        <v>-34489108.602335438</v>
      </c>
      <c r="P175" s="32">
        <f t="shared" si="38"/>
        <v>-34854693.153520189</v>
      </c>
      <c r="Q175" s="32">
        <f t="shared" ref="Q175:R175" si="39">R175*(1-Q172)</f>
        <v>-35785965.727771312</v>
      </c>
      <c r="R175" s="32">
        <f t="shared" si="39"/>
        <v>-36169360.953882471</v>
      </c>
      <c r="S175" s="32">
        <f>T175*(1-S172)</f>
        <v>-36556863.709199995</v>
      </c>
      <c r="T175" s="32">
        <v>-36948518</v>
      </c>
      <c r="U175" s="32">
        <f t="shared" si="38"/>
        <v>-37077837.813000001</v>
      </c>
      <c r="V175" s="32">
        <f t="shared" si="38"/>
        <v>-37207610.245345503</v>
      </c>
      <c r="W175" s="32">
        <f t="shared" si="38"/>
        <v>-37337836.881204218</v>
      </c>
      <c r="X175" s="32">
        <f t="shared" si="38"/>
        <v>-37468519.310288437</v>
      </c>
      <c r="Y175" s="32">
        <f t="shared" si="38"/>
        <v>-37599659.127874449</v>
      </c>
      <c r="Z175" s="32">
        <f t="shared" si="38"/>
        <v>-37731257.934822008</v>
      </c>
      <c r="AA175" s="32">
        <f t="shared" si="38"/>
        <v>-37863317.337593891</v>
      </c>
      <c r="AB175" s="32">
        <f t="shared" si="38"/>
        <v>-37995838.948275469</v>
      </c>
      <c r="AC175" s="32">
        <f t="shared" si="38"/>
        <v>-38128824.384594433</v>
      </c>
      <c r="AD175" s="32">
        <f t="shared" si="38"/>
        <v>-38262275.269940518</v>
      </c>
      <c r="AE175" s="32">
        <f t="shared" si="38"/>
        <v>-38396193.23338531</v>
      </c>
    </row>
    <row r="176" spans="1:37" x14ac:dyDescent="0.2">
      <c r="A176" s="88" t="s">
        <v>514</v>
      </c>
      <c r="B176" s="32"/>
      <c r="C176" s="32"/>
      <c r="D176" s="32">
        <f>E176*(1-D172)</f>
        <v>-3757956.0992999999</v>
      </c>
      <c r="E176" s="32">
        <v>-3818673</v>
      </c>
      <c r="F176" s="32">
        <f>E176*(1+F172)</f>
        <v>-3876716.8296000003</v>
      </c>
      <c r="G176" s="32">
        <f t="shared" ref="G176:AE176" si="40">F176*(1+G172)</f>
        <v>-3935642.9254099205</v>
      </c>
      <c r="H176" s="32">
        <f t="shared" si="40"/>
        <v>-3995464.6978761517</v>
      </c>
      <c r="I176" s="32">
        <f>J176*(1-I172)</f>
        <v>-60540223.502400003</v>
      </c>
      <c r="J176" s="32">
        <v>-61474638</v>
      </c>
      <c r="K176" s="32">
        <f t="shared" si="40"/>
        <v>-62126269.162799999</v>
      </c>
      <c r="L176" s="32">
        <f t="shared" si="40"/>
        <v>-62784807.615925677</v>
      </c>
      <c r="M176" s="32">
        <f t="shared" si="40"/>
        <v>-63450326.576654486</v>
      </c>
      <c r="N176" s="32">
        <f t="shared" si="40"/>
        <v>-64122900.038367018</v>
      </c>
      <c r="O176" s="32">
        <f t="shared" si="40"/>
        <v>-64802602.778773703</v>
      </c>
      <c r="P176" s="32">
        <f t="shared" si="40"/>
        <v>-65489510.368228704</v>
      </c>
      <c r="Q176" s="32">
        <f t="shared" ref="Q176:R176" si="41">R176*(1-Q172)</f>
        <v>-80551946.335942924</v>
      </c>
      <c r="R176" s="32">
        <f t="shared" si="41"/>
        <v>-81414944.750296071</v>
      </c>
      <c r="S176" s="32">
        <f>T176*(1-S172)</f>
        <v>-82287188.953199998</v>
      </c>
      <c r="T176" s="32">
        <v>-83168778</v>
      </c>
      <c r="U176" s="32">
        <f t="shared" si="40"/>
        <v>-83459868.723000005</v>
      </c>
      <c r="V176" s="32">
        <f t="shared" si="40"/>
        <v>-83751978.263530508</v>
      </c>
      <c r="W176" s="32">
        <f t="shared" si="40"/>
        <v>-84045110.187452868</v>
      </c>
      <c r="X176" s="32">
        <f t="shared" si="40"/>
        <v>-84339268.073108956</v>
      </c>
      <c r="Y176" s="32">
        <f t="shared" si="40"/>
        <v>-84634455.511364847</v>
      </c>
      <c r="Z176" s="32">
        <f t="shared" si="40"/>
        <v>-84930676.105654627</v>
      </c>
      <c r="AA176" s="32">
        <f t="shared" si="40"/>
        <v>-85227933.472024426</v>
      </c>
      <c r="AB176" s="32">
        <f t="shared" si="40"/>
        <v>-85526231.239176512</v>
      </c>
      <c r="AC176" s="32">
        <f t="shared" si="40"/>
        <v>-85825573.048513636</v>
      </c>
      <c r="AD176" s="32">
        <f t="shared" si="40"/>
        <v>-86125962.554183438</v>
      </c>
      <c r="AE176" s="32">
        <f t="shared" si="40"/>
        <v>-86427403.423123091</v>
      </c>
    </row>
    <row r="177" spans="1:31" x14ac:dyDescent="0.2">
      <c r="A177" s="88" t="s">
        <v>311</v>
      </c>
      <c r="B177" s="32"/>
      <c r="C177" s="32"/>
      <c r="D177" s="32">
        <f>E177*(1-D172)</f>
        <v>-9376691.7789999992</v>
      </c>
      <c r="E177" s="32">
        <v>-9528190</v>
      </c>
      <c r="F177" s="32">
        <f>E177*(1+F172)</f>
        <v>-9673018.4880000018</v>
      </c>
      <c r="G177" s="32">
        <f t="shared" ref="G177:AE177" si="42">F177*(1+G172)</f>
        <v>-9820048.3690176029</v>
      </c>
      <c r="H177" s="32">
        <f t="shared" si="42"/>
        <v>-9969313.1042266712</v>
      </c>
      <c r="I177" s="32">
        <f>J177*(1-I172)</f>
        <v>-29320169.732000001</v>
      </c>
      <c r="J177" s="32">
        <v>-29772715</v>
      </c>
      <c r="K177" s="32">
        <f t="shared" si="42"/>
        <v>-30088305.778999999</v>
      </c>
      <c r="L177" s="32">
        <f t="shared" si="42"/>
        <v>-30407241.820257399</v>
      </c>
      <c r="M177" s="32">
        <f t="shared" si="42"/>
        <v>-30729558.583552126</v>
      </c>
      <c r="N177" s="32">
        <f t="shared" si="42"/>
        <v>-31055291.904537778</v>
      </c>
      <c r="O177" s="32">
        <f t="shared" si="42"/>
        <v>-31384477.998725876</v>
      </c>
      <c r="P177" s="32">
        <f t="shared" si="42"/>
        <v>-31717153.465512369</v>
      </c>
      <c r="Q177" s="32">
        <f t="shared" ref="Q177:R177" si="43">R177*(1-Q172)</f>
        <v>-39910770.245919935</v>
      </c>
      <c r="R177" s="32">
        <f t="shared" si="43"/>
        <v>-40338356.828299917</v>
      </c>
      <c r="S177" s="32">
        <f>T177*(1-S172)</f>
        <v>-40770524.386799999</v>
      </c>
      <c r="T177" s="32">
        <v>-41207322</v>
      </c>
      <c r="U177" s="32">
        <f t="shared" si="42"/>
        <v>-41351547.627000004</v>
      </c>
      <c r="V177" s="32">
        <f t="shared" si="42"/>
        <v>-41496278.043694504</v>
      </c>
      <c r="W177" s="32">
        <f t="shared" si="42"/>
        <v>-41641515.016847439</v>
      </c>
      <c r="X177" s="32">
        <f t="shared" si="42"/>
        <v>-41787260.319406405</v>
      </c>
      <c r="Y177" s="32">
        <f t="shared" si="42"/>
        <v>-41933515.730524331</v>
      </c>
      <c r="Z177" s="32">
        <f t="shared" si="42"/>
        <v>-42080283.035581172</v>
      </c>
      <c r="AA177" s="32">
        <f t="shared" si="42"/>
        <v>-42227564.026205711</v>
      </c>
      <c r="AB177" s="32">
        <f t="shared" si="42"/>
        <v>-42375360.500297435</v>
      </c>
      <c r="AC177" s="32">
        <f t="shared" si="42"/>
        <v>-42523674.262048475</v>
      </c>
      <c r="AD177" s="32">
        <f t="shared" si="42"/>
        <v>-42672507.121965647</v>
      </c>
      <c r="AE177" s="32">
        <f t="shared" si="42"/>
        <v>-42821860.896892533</v>
      </c>
    </row>
    <row r="178" spans="1:31" x14ac:dyDescent="0.2">
      <c r="A178" s="88" t="s">
        <v>312</v>
      </c>
      <c r="B178" s="32"/>
      <c r="C178" s="32"/>
      <c r="D178" s="32">
        <f>E178*(1-D172)</f>
        <v>12777694.142200001</v>
      </c>
      <c r="E178" s="32">
        <v>12984142</v>
      </c>
      <c r="F178" s="32">
        <f>E178*(1+F172)</f>
        <v>13181500.958400002</v>
      </c>
      <c r="G178" s="32">
        <f t="shared" ref="G178:AE178" si="44">F178*(1+G172)</f>
        <v>13381859.772967683</v>
      </c>
      <c r="H178" s="32">
        <f t="shared" si="44"/>
        <v>13585264.041516794</v>
      </c>
      <c r="I178" s="32">
        <f>J178*(1-I172)</f>
        <v>103241656.70479999</v>
      </c>
      <c r="J178" s="32">
        <v>104835151</v>
      </c>
      <c r="K178" s="32">
        <f t="shared" si="44"/>
        <v>105946403.60059999</v>
      </c>
      <c r="L178" s="32">
        <f t="shared" si="44"/>
        <v>107069435.47876634</v>
      </c>
      <c r="M178" s="32">
        <f t="shared" si="44"/>
        <v>108204371.49484125</v>
      </c>
      <c r="N178" s="32">
        <f t="shared" si="44"/>
        <v>109351337.83268656</v>
      </c>
      <c r="O178" s="32">
        <f t="shared" si="44"/>
        <v>110510462.01371303</v>
      </c>
      <c r="P178" s="32">
        <f t="shared" si="44"/>
        <v>111681872.91105838</v>
      </c>
      <c r="Q178" s="32">
        <f t="shared" ref="Q178:R178" si="45">R178*(1-Q172)</f>
        <v>132702369.02125137</v>
      </c>
      <c r="R178" s="32">
        <f t="shared" si="45"/>
        <v>134124084.31499027</v>
      </c>
      <c r="S178" s="32">
        <f>T178*(1-S172)</f>
        <v>135561031.2462</v>
      </c>
      <c r="T178" s="32">
        <v>137013373</v>
      </c>
      <c r="U178" s="32">
        <f t="shared" si="44"/>
        <v>137492919.8055</v>
      </c>
      <c r="V178" s="32">
        <f t="shared" si="44"/>
        <v>137974145.02481925</v>
      </c>
      <c r="W178" s="32">
        <f t="shared" si="44"/>
        <v>138457054.53240612</v>
      </c>
      <c r="X178" s="32">
        <f t="shared" si="44"/>
        <v>138941654.22326955</v>
      </c>
      <c r="Y178" s="32">
        <f t="shared" si="44"/>
        <v>139427950.013051</v>
      </c>
      <c r="Z178" s="32">
        <f t="shared" si="44"/>
        <v>139915947.83809668</v>
      </c>
      <c r="AA178" s="32">
        <f t="shared" si="44"/>
        <v>140405653.65553004</v>
      </c>
      <c r="AB178" s="32">
        <f t="shared" si="44"/>
        <v>140897073.44332439</v>
      </c>
      <c r="AC178" s="32">
        <f t="shared" si="44"/>
        <v>141390213.20037603</v>
      </c>
      <c r="AD178" s="32">
        <f t="shared" si="44"/>
        <v>141885078.94657737</v>
      </c>
      <c r="AE178" s="32">
        <f t="shared" si="44"/>
        <v>142381676.72289041</v>
      </c>
    </row>
    <row r="179" spans="1:31" x14ac:dyDescent="0.2">
      <c r="A179" s="7" t="s">
        <v>277</v>
      </c>
      <c r="B179" s="25">
        <f>B186*700</f>
        <v>0</v>
      </c>
      <c r="C179" s="25">
        <f t="shared" ref="C179:AE179" si="46">C186*700</f>
        <v>0</v>
      </c>
      <c r="D179" s="25">
        <f t="shared" si="46"/>
        <v>0</v>
      </c>
      <c r="E179" s="25">
        <f t="shared" si="46"/>
        <v>0</v>
      </c>
      <c r="F179" s="25">
        <f t="shared" si="46"/>
        <v>-58509054.305896185</v>
      </c>
      <c r="G179" s="25">
        <f t="shared" si="46"/>
        <v>-59901622.747746944</v>
      </c>
      <c r="H179" s="25">
        <f t="shared" si="46"/>
        <v>-61294191.189597711</v>
      </c>
      <c r="I179" s="25">
        <f t="shared" si="46"/>
        <v>-62686759.631448306</v>
      </c>
      <c r="J179" s="25">
        <f t="shared" si="46"/>
        <v>-64079328.073299237</v>
      </c>
      <c r="K179" s="25">
        <f t="shared" si="46"/>
        <v>-65471896.515149832</v>
      </c>
      <c r="L179" s="25">
        <f t="shared" si="46"/>
        <v>-66864464.957000598</v>
      </c>
      <c r="M179" s="25">
        <f t="shared" si="46"/>
        <v>-68257033.398851186</v>
      </c>
      <c r="N179" s="25">
        <f t="shared" si="46"/>
        <v>-69649601.840702116</v>
      </c>
      <c r="O179" s="25">
        <f t="shared" si="46"/>
        <v>-71042170.282552719</v>
      </c>
      <c r="P179" s="25">
        <f t="shared" si="46"/>
        <v>-72434738.724403486</v>
      </c>
      <c r="Q179" s="25">
        <f t="shared" si="46"/>
        <v>-73827307.166254401</v>
      </c>
      <c r="R179" s="25">
        <f t="shared" si="46"/>
        <v>-75219875.608105004</v>
      </c>
      <c r="S179" s="25">
        <f t="shared" si="46"/>
        <v>-76612444.04995577</v>
      </c>
      <c r="T179" s="25">
        <f t="shared" si="46"/>
        <v>-78004150</v>
      </c>
      <c r="U179" s="25">
        <f t="shared" si="46"/>
        <v>-78784191.500000149</v>
      </c>
      <c r="V179" s="25">
        <f t="shared" si="46"/>
        <v>-79572033.415000185</v>
      </c>
      <c r="W179" s="25">
        <f t="shared" si="46"/>
        <v>-80367753.749150112</v>
      </c>
      <c r="X179" s="25">
        <f t="shared" si="46"/>
        <v>-81171431.286641493</v>
      </c>
      <c r="Y179" s="25">
        <f t="shared" si="46"/>
        <v>-81983145.599507987</v>
      </c>
      <c r="Z179" s="25">
        <f t="shared" si="46"/>
        <v>-82802977.055503011</v>
      </c>
      <c r="AA179" s="25">
        <f t="shared" si="46"/>
        <v>-83631006.826057985</v>
      </c>
      <c r="AB179" s="25">
        <f t="shared" si="46"/>
        <v>-84467316.894318774</v>
      </c>
      <c r="AC179" s="25">
        <f t="shared" si="46"/>
        <v>-85311990.063261986</v>
      </c>
      <c r="AD179" s="25">
        <f t="shared" si="46"/>
        <v>-86165109.963894457</v>
      </c>
      <c r="AE179" s="25">
        <f t="shared" si="46"/>
        <v>-87026761.063533276</v>
      </c>
    </row>
    <row r="181" spans="1:31" x14ac:dyDescent="0.2">
      <c r="A181" s="87"/>
      <c r="B181" s="213">
        <f>Parametre!B12</f>
        <v>2022</v>
      </c>
      <c r="C181" s="213">
        <f t="shared" ref="C181" si="47">B181+1</f>
        <v>2023</v>
      </c>
      <c r="D181" s="213">
        <f t="shared" ref="D181" si="48">C181+1</f>
        <v>2024</v>
      </c>
      <c r="E181" s="213">
        <f t="shared" ref="E181" si="49">D181+1</f>
        <v>2025</v>
      </c>
      <c r="F181" s="213">
        <f t="shared" ref="F181" si="50">E181+1</f>
        <v>2026</v>
      </c>
      <c r="G181" s="213">
        <f t="shared" ref="G181" si="51">F181+1</f>
        <v>2027</v>
      </c>
      <c r="H181" s="213">
        <f t="shared" ref="H181" si="52">G181+1</f>
        <v>2028</v>
      </c>
      <c r="I181" s="213">
        <f t="shared" ref="I181" si="53">H181+1</f>
        <v>2029</v>
      </c>
      <c r="J181" s="213">
        <f t="shared" ref="J181" si="54">I181+1</f>
        <v>2030</v>
      </c>
      <c r="K181" s="213">
        <f t="shared" ref="K181" si="55">J181+1</f>
        <v>2031</v>
      </c>
      <c r="L181" s="213">
        <f t="shared" ref="L181" si="56">K181+1</f>
        <v>2032</v>
      </c>
      <c r="M181" s="213">
        <f t="shared" ref="M181" si="57">L181+1</f>
        <v>2033</v>
      </c>
      <c r="N181" s="213">
        <f t="shared" ref="N181" si="58">M181+1</f>
        <v>2034</v>
      </c>
      <c r="O181" s="213">
        <f t="shared" ref="O181" si="59">N181+1</f>
        <v>2035</v>
      </c>
      <c r="P181" s="213">
        <f t="shared" ref="P181" si="60">O181+1</f>
        <v>2036</v>
      </c>
      <c r="Q181" s="213">
        <f t="shared" ref="Q181" si="61">P181+1</f>
        <v>2037</v>
      </c>
      <c r="R181" s="213">
        <f t="shared" ref="R181" si="62">Q181+1</f>
        <v>2038</v>
      </c>
      <c r="S181" s="213">
        <f t="shared" ref="S181" si="63">R181+1</f>
        <v>2039</v>
      </c>
      <c r="T181" s="213">
        <f t="shared" ref="T181" si="64">S181+1</f>
        <v>2040</v>
      </c>
      <c r="U181" s="213">
        <f t="shared" ref="U181" si="65">T181+1</f>
        <v>2041</v>
      </c>
      <c r="V181" s="213">
        <f t="shared" ref="V181" si="66">U181+1</f>
        <v>2042</v>
      </c>
      <c r="W181" s="213">
        <f t="shared" ref="W181" si="67">V181+1</f>
        <v>2043</v>
      </c>
      <c r="X181" s="213">
        <f t="shared" ref="X181" si="68">W181+1</f>
        <v>2044</v>
      </c>
      <c r="Y181" s="213">
        <f t="shared" ref="Y181" si="69">X181+1</f>
        <v>2045</v>
      </c>
      <c r="Z181" s="213">
        <f t="shared" ref="Z181" si="70">Y181+1</f>
        <v>2046</v>
      </c>
      <c r="AA181" s="213">
        <f t="shared" ref="AA181" si="71">Z181+1</f>
        <v>2047</v>
      </c>
      <c r="AB181" s="213">
        <f t="shared" ref="AB181" si="72">AA181+1</f>
        <v>2048</v>
      </c>
      <c r="AC181" s="213">
        <f t="shared" ref="AC181" si="73">AB181+1</f>
        <v>2049</v>
      </c>
      <c r="AD181" s="213">
        <f t="shared" ref="AD181" si="74">AC181+1</f>
        <v>2050</v>
      </c>
      <c r="AE181" s="213">
        <f t="shared" ref="AE181" si="75">AD181+1</f>
        <v>2051</v>
      </c>
    </row>
    <row r="182" spans="1:31" x14ac:dyDescent="0.2">
      <c r="A182" s="88" t="s">
        <v>309</v>
      </c>
      <c r="B182" s="32"/>
      <c r="C182" s="32"/>
      <c r="D182" s="32">
        <f>E182*(1-D172)</f>
        <v>-6447680.5055</v>
      </c>
      <c r="E182" s="32">
        <v>-6551855</v>
      </c>
      <c r="F182" s="32">
        <f>E182*(1+F172)</f>
        <v>-6651443.1960000005</v>
      </c>
      <c r="G182" s="32">
        <f t="shared" ref="G182:AE182" si="76">F182*(1+G172)</f>
        <v>-6752545.1325792009</v>
      </c>
      <c r="H182" s="32">
        <f t="shared" si="76"/>
        <v>-6855183.8185944054</v>
      </c>
      <c r="I182" s="32">
        <f>J182*(1-I172)</f>
        <v>-21664890.944000002</v>
      </c>
      <c r="J182" s="32">
        <v>-21999280</v>
      </c>
      <c r="K182" s="32">
        <f t="shared" si="76"/>
        <v>-22232472.367999997</v>
      </c>
      <c r="L182" s="32">
        <f t="shared" si="76"/>
        <v>-22468136.575100794</v>
      </c>
      <c r="M182" s="32">
        <f t="shared" si="76"/>
        <v>-22706298.822796863</v>
      </c>
      <c r="N182" s="32">
        <f t="shared" si="76"/>
        <v>-22946985.590318508</v>
      </c>
      <c r="O182" s="32">
        <f t="shared" si="76"/>
        <v>-23190223.637575883</v>
      </c>
      <c r="P182" s="32">
        <f t="shared" si="76"/>
        <v>-23436040.008134186</v>
      </c>
      <c r="Q182" s="32">
        <f t="shared" ref="Q182:R182" si="77">R182*(1-Q172)</f>
        <v>-24085017.792515166</v>
      </c>
      <c r="R182" s="32">
        <f t="shared" si="77"/>
        <v>-24343054.166681997</v>
      </c>
      <c r="S182" s="32">
        <f>T182*(1-S172)</f>
        <v>-24603855.029999997</v>
      </c>
      <c r="T182" s="32">
        <v>-24867450</v>
      </c>
      <c r="U182" s="32">
        <f t="shared" si="76"/>
        <v>-24954486.075000003</v>
      </c>
      <c r="V182" s="32">
        <f t="shared" si="76"/>
        <v>-25041826.776262503</v>
      </c>
      <c r="W182" s="32">
        <f t="shared" si="76"/>
        <v>-25129473.169979423</v>
      </c>
      <c r="X182" s="32">
        <f t="shared" si="76"/>
        <v>-25217426.326074354</v>
      </c>
      <c r="Y182" s="32">
        <f t="shared" si="76"/>
        <v>-25305687.318215616</v>
      </c>
      <c r="Z182" s="32">
        <f t="shared" si="76"/>
        <v>-25394257.223829374</v>
      </c>
      <c r="AA182" s="32">
        <f t="shared" si="76"/>
        <v>-25483137.124112777</v>
      </c>
      <c r="AB182" s="32">
        <f t="shared" si="76"/>
        <v>-25572328.104047172</v>
      </c>
      <c r="AC182" s="32">
        <f t="shared" si="76"/>
        <v>-25661831.252411339</v>
      </c>
      <c r="AD182" s="32">
        <f t="shared" si="76"/>
        <v>-25751647.661794782</v>
      </c>
      <c r="AE182" s="32">
        <f t="shared" si="76"/>
        <v>-25841778.428611066</v>
      </c>
    </row>
    <row r="183" spans="1:31" x14ac:dyDescent="0.2">
      <c r="A183" s="88" t="s">
        <v>310</v>
      </c>
      <c r="B183" s="32"/>
      <c r="C183" s="32"/>
      <c r="D183" s="32">
        <f>E183*(1-D172)</f>
        <v>-104387.4234</v>
      </c>
      <c r="E183" s="32">
        <v>-106074</v>
      </c>
      <c r="F183" s="32">
        <f>E183*(1+F172)</f>
        <v>-107686.32480000002</v>
      </c>
      <c r="G183" s="32">
        <f t="shared" ref="G183:AE183" si="78">F183*(1+G172)</f>
        <v>-109323.15693696003</v>
      </c>
      <c r="H183" s="32">
        <f t="shared" si="78"/>
        <v>-110984.86892240183</v>
      </c>
      <c r="I183" s="32">
        <f>J183*(1-I172)</f>
        <v>-1681673.0392</v>
      </c>
      <c r="J183" s="32">
        <v>-1707629</v>
      </c>
      <c r="K183" s="32">
        <f t="shared" si="78"/>
        <v>-1725729.8673999999</v>
      </c>
      <c r="L183" s="32">
        <f t="shared" si="78"/>
        <v>-1744022.6039944398</v>
      </c>
      <c r="M183" s="32">
        <f t="shared" si="78"/>
        <v>-1762509.2435967808</v>
      </c>
      <c r="N183" s="32">
        <f t="shared" si="78"/>
        <v>-1781191.8415789066</v>
      </c>
      <c r="O183" s="32">
        <f t="shared" si="78"/>
        <v>-1800072.475099643</v>
      </c>
      <c r="P183" s="32">
        <f t="shared" si="78"/>
        <v>-1819153.2433356992</v>
      </c>
      <c r="Q183" s="32">
        <f t="shared" ref="Q183:R183" si="79">R183*(1-Q172)</f>
        <v>-2237554.2263099519</v>
      </c>
      <c r="R183" s="32">
        <f t="shared" si="79"/>
        <v>-2261526.40621584</v>
      </c>
      <c r="S183" s="32">
        <f>T183*(1-S172)</f>
        <v>-2285755.4136000001</v>
      </c>
      <c r="T183" s="32">
        <v>-2310244</v>
      </c>
      <c r="U183" s="32">
        <f t="shared" si="78"/>
        <v>-2318329.8540000003</v>
      </c>
      <c r="V183" s="32">
        <f t="shared" si="78"/>
        <v>-2326444.0084890006</v>
      </c>
      <c r="W183" s="32">
        <f t="shared" si="78"/>
        <v>-2334586.5625187121</v>
      </c>
      <c r="X183" s="32">
        <f t="shared" si="78"/>
        <v>-2342757.6154875276</v>
      </c>
      <c r="Y183" s="32">
        <f t="shared" si="78"/>
        <v>-2350957.2671417342</v>
      </c>
      <c r="Z183" s="32">
        <f t="shared" si="78"/>
        <v>-2359185.6175767304</v>
      </c>
      <c r="AA183" s="32">
        <f t="shared" si="78"/>
        <v>-2367442.7672382491</v>
      </c>
      <c r="AB183" s="32">
        <f t="shared" si="78"/>
        <v>-2375728.8169235829</v>
      </c>
      <c r="AC183" s="32">
        <f t="shared" si="78"/>
        <v>-2384043.8677828158</v>
      </c>
      <c r="AD183" s="32">
        <f t="shared" si="78"/>
        <v>-2392388.0213200557</v>
      </c>
      <c r="AE183" s="32">
        <f t="shared" si="78"/>
        <v>-2400761.3793946761</v>
      </c>
    </row>
    <row r="184" spans="1:31" x14ac:dyDescent="0.2">
      <c r="A184" s="88" t="s">
        <v>313</v>
      </c>
      <c r="B184" s="32"/>
      <c r="C184" s="32"/>
      <c r="D184" s="32"/>
      <c r="E184" s="32">
        <v>0</v>
      </c>
      <c r="F184" s="32">
        <v>0</v>
      </c>
      <c r="G184" s="32">
        <v>0</v>
      </c>
      <c r="H184" s="32">
        <v>0</v>
      </c>
      <c r="I184" s="32">
        <v>0</v>
      </c>
      <c r="J184" s="32">
        <v>0</v>
      </c>
      <c r="K184" s="32">
        <v>0</v>
      </c>
      <c r="L184" s="32">
        <v>0</v>
      </c>
      <c r="M184" s="32">
        <v>0</v>
      </c>
      <c r="N184" s="32">
        <v>0</v>
      </c>
      <c r="O184" s="32">
        <v>0</v>
      </c>
      <c r="P184" s="32">
        <v>0</v>
      </c>
      <c r="Q184" s="32">
        <v>0</v>
      </c>
      <c r="R184" s="32">
        <v>0</v>
      </c>
      <c r="S184" s="32">
        <v>0</v>
      </c>
      <c r="T184" s="32">
        <v>0</v>
      </c>
      <c r="U184" s="32">
        <v>0</v>
      </c>
      <c r="V184" s="32">
        <v>0</v>
      </c>
      <c r="W184" s="32">
        <v>0</v>
      </c>
      <c r="X184" s="32">
        <v>0</v>
      </c>
      <c r="Y184" s="32">
        <v>0</v>
      </c>
      <c r="Z184" s="32">
        <v>0</v>
      </c>
      <c r="AA184" s="32">
        <v>0</v>
      </c>
      <c r="AB184" s="32">
        <v>0</v>
      </c>
      <c r="AC184" s="32">
        <v>0</v>
      </c>
      <c r="AD184" s="32">
        <v>0</v>
      </c>
      <c r="AE184" s="32">
        <v>0</v>
      </c>
    </row>
    <row r="185" spans="1:31" x14ac:dyDescent="0.2">
      <c r="A185" s="88" t="s">
        <v>315</v>
      </c>
      <c r="B185" s="32">
        <f t="shared" ref="B185" si="80">(D17+D18+D19)-(D10+D11+D12)</f>
        <v>0</v>
      </c>
      <c r="C185" s="32">
        <f t="shared" ref="C185" si="81">(E17+E18+E19)-(E10+E11+E12)</f>
        <v>0</v>
      </c>
      <c r="D185" s="32">
        <f t="shared" ref="D185" si="82">(F17+F18+F19)-(F10+F11+F12)</f>
        <v>0</v>
      </c>
      <c r="E185" s="32">
        <f t="shared" ref="E185" si="83">(G17+G18+G19)-(G10+G11+G12)</f>
        <v>0</v>
      </c>
      <c r="F185" s="32">
        <f t="shared" ref="F185" si="84">(H17+H18+H19)-(H10+H11+H12)</f>
        <v>0</v>
      </c>
      <c r="G185" s="32">
        <f t="shared" ref="G185" si="85">(I17+I18+I19)-(I10+I11+I12)</f>
        <v>0</v>
      </c>
      <c r="H185" s="32">
        <f t="shared" ref="H185" si="86">(J17+J18+J19)-(J10+J11+J12)</f>
        <v>0</v>
      </c>
      <c r="I185" s="32">
        <v>392010</v>
      </c>
      <c r="J185" s="32">
        <v>392010</v>
      </c>
      <c r="K185" s="32">
        <v>392010</v>
      </c>
      <c r="L185" s="32">
        <v>392010</v>
      </c>
      <c r="M185" s="32">
        <v>392010</v>
      </c>
      <c r="N185" s="32">
        <v>392010</v>
      </c>
      <c r="O185" s="32">
        <v>392010</v>
      </c>
      <c r="P185" s="32">
        <v>392010</v>
      </c>
      <c r="Q185" s="32">
        <v>592760</v>
      </c>
      <c r="R185" s="32">
        <v>592760</v>
      </c>
      <c r="S185" s="32">
        <v>592760</v>
      </c>
      <c r="T185" s="32">
        <v>592760</v>
      </c>
      <c r="U185" s="32">
        <v>592760</v>
      </c>
      <c r="V185" s="32">
        <v>592760</v>
      </c>
      <c r="W185" s="32">
        <v>592760</v>
      </c>
      <c r="X185" s="32">
        <v>592760</v>
      </c>
      <c r="Y185" s="32">
        <v>592760</v>
      </c>
      <c r="Z185" s="32">
        <v>592760</v>
      </c>
      <c r="AA185" s="32">
        <v>592760</v>
      </c>
      <c r="AB185" s="32">
        <v>592760</v>
      </c>
      <c r="AC185" s="32">
        <v>592760</v>
      </c>
      <c r="AD185" s="32">
        <v>592760</v>
      </c>
      <c r="AE185" s="32">
        <v>592760</v>
      </c>
    </row>
    <row r="186" spans="1:31" x14ac:dyDescent="0.2">
      <c r="A186" s="7" t="s">
        <v>316</v>
      </c>
      <c r="B186" s="25">
        <f>D20-D13</f>
        <v>0</v>
      </c>
      <c r="C186" s="25">
        <f t="shared" ref="C186:AE186" si="87">E20-E13</f>
        <v>0</v>
      </c>
      <c r="D186" s="25">
        <f t="shared" si="87"/>
        <v>0</v>
      </c>
      <c r="E186" s="25">
        <f t="shared" si="87"/>
        <v>0</v>
      </c>
      <c r="F186" s="25">
        <f t="shared" si="87"/>
        <v>-83584.363294137409</v>
      </c>
      <c r="G186" s="25">
        <f t="shared" si="87"/>
        <v>-85573.74678249564</v>
      </c>
      <c r="H186" s="25">
        <f t="shared" si="87"/>
        <v>-87563.130270853871</v>
      </c>
      <c r="I186" s="25">
        <f t="shared" si="87"/>
        <v>-89552.51375921187</v>
      </c>
      <c r="J186" s="25">
        <f t="shared" si="87"/>
        <v>-91541.897247570334</v>
      </c>
      <c r="K186" s="25">
        <f t="shared" si="87"/>
        <v>-93531.280735928332</v>
      </c>
      <c r="L186" s="25">
        <f t="shared" si="87"/>
        <v>-95520.664224286564</v>
      </c>
      <c r="M186" s="25">
        <f t="shared" si="87"/>
        <v>-97510.047712644562</v>
      </c>
      <c r="N186" s="25">
        <f t="shared" si="87"/>
        <v>-99499.431201003026</v>
      </c>
      <c r="O186" s="25">
        <f t="shared" si="87"/>
        <v>-101488.81468936102</v>
      </c>
      <c r="P186" s="25">
        <f t="shared" si="87"/>
        <v>-103478.19817771926</v>
      </c>
      <c r="Q186" s="25">
        <f t="shared" si="87"/>
        <v>-105467.58166607772</v>
      </c>
      <c r="R186" s="25">
        <f t="shared" si="87"/>
        <v>-107456.96515443572</v>
      </c>
      <c r="S186" s="25">
        <f t="shared" si="87"/>
        <v>-109446.34864279395</v>
      </c>
      <c r="T186" s="25">
        <f t="shared" si="87"/>
        <v>-111434.5</v>
      </c>
      <c r="U186" s="25">
        <f t="shared" si="87"/>
        <v>-112548.8450000002</v>
      </c>
      <c r="V186" s="25">
        <f t="shared" si="87"/>
        <v>-113674.33345000027</v>
      </c>
      <c r="W186" s="25">
        <f t="shared" si="87"/>
        <v>-114811.07678450015</v>
      </c>
      <c r="X186" s="25">
        <f t="shared" si="87"/>
        <v>-115959.18755234499</v>
      </c>
      <c r="Y186" s="25">
        <f t="shared" si="87"/>
        <v>-117118.77942786855</v>
      </c>
      <c r="Z186" s="25">
        <f t="shared" si="87"/>
        <v>-118289.96722214716</v>
      </c>
      <c r="AA186" s="25">
        <f t="shared" si="87"/>
        <v>-119472.86689436855</v>
      </c>
      <c r="AB186" s="25">
        <f t="shared" si="87"/>
        <v>-120667.59556331253</v>
      </c>
      <c r="AC186" s="25">
        <f t="shared" si="87"/>
        <v>-121874.27151894569</v>
      </c>
      <c r="AD186" s="25">
        <f t="shared" si="87"/>
        <v>-123093.01423413493</v>
      </c>
      <c r="AE186" s="25">
        <f t="shared" si="87"/>
        <v>-124323.94437647611</v>
      </c>
    </row>
    <row r="191" spans="1:31" x14ac:dyDescent="0.2">
      <c r="C191" s="48"/>
    </row>
  </sheetData>
  <mergeCells count="25">
    <mergeCell ref="B112:D112"/>
    <mergeCell ref="E112:G112"/>
    <mergeCell ref="A18:A19"/>
    <mergeCell ref="A13:A14"/>
    <mergeCell ref="A20:A21"/>
    <mergeCell ref="B40:D40"/>
    <mergeCell ref="E40:G40"/>
    <mergeCell ref="B97:D97"/>
    <mergeCell ref="E97:G97"/>
    <mergeCell ref="A10:A11"/>
    <mergeCell ref="B17:C17"/>
    <mergeCell ref="B9:C9"/>
    <mergeCell ref="B11:C11"/>
    <mergeCell ref="B12:C12"/>
    <mergeCell ref="B13:C13"/>
    <mergeCell ref="B14:C14"/>
    <mergeCell ref="B10:C10"/>
    <mergeCell ref="O23:P23"/>
    <mergeCell ref="B16:C16"/>
    <mergeCell ref="B18:C18"/>
    <mergeCell ref="B19:C19"/>
    <mergeCell ref="B25:D25"/>
    <mergeCell ref="E25:G25"/>
    <mergeCell ref="B20:C20"/>
    <mergeCell ref="B21:C21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38" fitToWidth="3" fitToHeight="2" orientation="landscape" r:id="rId1"/>
  <headerFooter>
    <oddHeader xml:space="preserve">&amp;CŽSR, dopravný uzol Bratislava - štúdia realizovateľnosti </oddHeader>
    <oddFooter xml:space="preserve">&amp;C
Štúdia realizovateľnosti - Doprava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AR125"/>
  <sheetViews>
    <sheetView zoomScale="85" zoomScaleNormal="85" workbookViewId="0">
      <pane xSplit="1" topLeftCell="B1" activePane="topRight" state="frozen"/>
      <selection activeCell="A40" sqref="A40"/>
      <selection pane="topRight" activeCell="C3" sqref="C3"/>
    </sheetView>
  </sheetViews>
  <sheetFormatPr defaultRowHeight="14.25" x14ac:dyDescent="0.2"/>
  <cols>
    <col min="1" max="1" width="50.7109375" style="1" customWidth="1"/>
    <col min="2" max="41" width="17.7109375" style="1" customWidth="1"/>
    <col min="42" max="16384" width="9.140625" style="1"/>
  </cols>
  <sheetData>
    <row r="2" spans="1:21" ht="15.75" x14ac:dyDescent="0.25">
      <c r="A2" s="2" t="s">
        <v>560</v>
      </c>
    </row>
    <row r="3" spans="1:21" x14ac:dyDescent="0.2">
      <c r="A3" s="1" t="s">
        <v>0</v>
      </c>
    </row>
    <row r="4" spans="1:21" x14ac:dyDescent="0.2">
      <c r="A4" s="3" t="s">
        <v>1</v>
      </c>
    </row>
    <row r="5" spans="1:21" x14ac:dyDescent="0.2">
      <c r="A5" s="40" t="s">
        <v>556</v>
      </c>
    </row>
    <row r="7" spans="1:21" ht="15" x14ac:dyDescent="0.25">
      <c r="A7" s="46" t="s">
        <v>446</v>
      </c>
    </row>
    <row r="8" spans="1:21" x14ac:dyDescent="0.2">
      <c r="A8" s="1" t="s">
        <v>212</v>
      </c>
    </row>
    <row r="9" spans="1:21" x14ac:dyDescent="0.2">
      <c r="A9" s="1" t="s">
        <v>213</v>
      </c>
    </row>
    <row r="10" spans="1:21" ht="28.5" x14ac:dyDescent="0.2">
      <c r="A10" s="7" t="s">
        <v>214</v>
      </c>
      <c r="B10" s="320" t="s">
        <v>215</v>
      </c>
      <c r="C10" s="320" t="s">
        <v>216</v>
      </c>
    </row>
    <row r="11" spans="1:21" x14ac:dyDescent="0.2">
      <c r="A11" s="7" t="s">
        <v>217</v>
      </c>
      <c r="B11" s="321" t="s">
        <v>232</v>
      </c>
      <c r="C11" s="321" t="s">
        <v>236</v>
      </c>
      <c r="E11" s="13" t="s">
        <v>599</v>
      </c>
      <c r="F11" s="167"/>
      <c r="G11" s="167"/>
      <c r="H11" s="167"/>
      <c r="I11" s="167"/>
      <c r="K11" s="171" t="s">
        <v>600</v>
      </c>
      <c r="L11" s="171"/>
      <c r="M11" s="171"/>
      <c r="N11" s="171"/>
      <c r="O11" s="171"/>
    </row>
    <row r="12" spans="1:21" ht="15" customHeight="1" x14ac:dyDescent="0.2">
      <c r="A12" s="7" t="s">
        <v>218</v>
      </c>
      <c r="B12" s="321" t="s">
        <v>234</v>
      </c>
      <c r="C12" s="321" t="s">
        <v>230</v>
      </c>
      <c r="E12" s="170"/>
      <c r="F12" s="337" t="s">
        <v>237</v>
      </c>
      <c r="G12" s="337"/>
      <c r="H12" s="337"/>
      <c r="I12" s="337"/>
      <c r="K12" s="338" t="s">
        <v>601</v>
      </c>
      <c r="L12" s="339"/>
      <c r="M12" s="340"/>
      <c r="N12" s="337" t="s">
        <v>602</v>
      </c>
      <c r="O12" s="337"/>
      <c r="P12" s="338"/>
      <c r="Q12" s="331" t="s">
        <v>603</v>
      </c>
      <c r="R12" s="331"/>
      <c r="S12" s="331"/>
      <c r="T12" s="331" t="s">
        <v>604</v>
      </c>
      <c r="U12" s="331"/>
    </row>
    <row r="13" spans="1:21" ht="28.5" customHeight="1" x14ac:dyDescent="0.2">
      <c r="A13" s="7" t="s">
        <v>219</v>
      </c>
      <c r="B13" s="321" t="s">
        <v>234</v>
      </c>
      <c r="C13" s="321" t="s">
        <v>233</v>
      </c>
      <c r="E13" s="337" t="s">
        <v>238</v>
      </c>
      <c r="F13" s="319" t="s">
        <v>239</v>
      </c>
      <c r="G13" s="319" t="s">
        <v>240</v>
      </c>
      <c r="H13" s="170" t="s">
        <v>241</v>
      </c>
      <c r="I13" s="170" t="s">
        <v>605</v>
      </c>
      <c r="K13" s="341" t="s">
        <v>606</v>
      </c>
      <c r="L13" s="337" t="s">
        <v>607</v>
      </c>
      <c r="M13" s="337"/>
      <c r="N13" s="345" t="s">
        <v>608</v>
      </c>
      <c r="O13" s="331" t="s">
        <v>609</v>
      </c>
      <c r="P13" s="327"/>
      <c r="Q13" s="348" t="s">
        <v>610</v>
      </c>
      <c r="R13" s="331" t="s">
        <v>611</v>
      </c>
      <c r="S13" s="331"/>
      <c r="T13" s="331" t="s">
        <v>612</v>
      </c>
      <c r="U13" s="331"/>
    </row>
    <row r="14" spans="1:21" ht="14.25" customHeight="1" x14ac:dyDescent="0.2">
      <c r="A14" s="7" t="s">
        <v>220</v>
      </c>
      <c r="B14" s="321" t="s">
        <v>229</v>
      </c>
      <c r="C14" s="321" t="s">
        <v>230</v>
      </c>
      <c r="E14" s="337"/>
      <c r="F14" s="319" t="s">
        <v>242</v>
      </c>
      <c r="G14" s="319" t="s">
        <v>242</v>
      </c>
      <c r="H14" s="170" t="s">
        <v>243</v>
      </c>
      <c r="I14" s="170" t="s">
        <v>243</v>
      </c>
      <c r="K14" s="342"/>
      <c r="L14" s="337" t="s">
        <v>613</v>
      </c>
      <c r="M14" s="337"/>
      <c r="N14" s="346"/>
      <c r="O14" s="349" t="s">
        <v>614</v>
      </c>
      <c r="P14" s="350"/>
      <c r="Q14" s="348"/>
      <c r="R14" s="349" t="s">
        <v>613</v>
      </c>
      <c r="S14" s="349"/>
      <c r="T14" s="349" t="s">
        <v>615</v>
      </c>
      <c r="U14" s="349"/>
    </row>
    <row r="15" spans="1:21" x14ac:dyDescent="0.2">
      <c r="A15" s="7" t="s">
        <v>231</v>
      </c>
      <c r="B15" s="321" t="s">
        <v>232</v>
      </c>
      <c r="C15" s="321" t="s">
        <v>233</v>
      </c>
      <c r="E15" s="322">
        <v>1</v>
      </c>
      <c r="F15" s="168">
        <v>6.9099999999999995E-2</v>
      </c>
      <c r="G15" s="322">
        <v>0.997</v>
      </c>
      <c r="H15" s="322">
        <v>1.1020000000000001</v>
      </c>
      <c r="I15" s="344">
        <v>0.22800000000000001</v>
      </c>
      <c r="K15" s="343"/>
      <c r="L15" s="319" t="s">
        <v>49</v>
      </c>
      <c r="M15" s="170" t="s">
        <v>244</v>
      </c>
      <c r="N15" s="347"/>
      <c r="O15" s="349"/>
      <c r="P15" s="350"/>
      <c r="Q15" s="348"/>
      <c r="R15" s="349"/>
      <c r="S15" s="349"/>
      <c r="T15" s="349"/>
      <c r="U15" s="349"/>
    </row>
    <row r="16" spans="1:21" ht="18.75" x14ac:dyDescent="0.2">
      <c r="A16" s="7" t="s">
        <v>221</v>
      </c>
      <c r="B16" s="321" t="s">
        <v>232</v>
      </c>
      <c r="C16" s="321" t="s">
        <v>234</v>
      </c>
      <c r="E16" s="322">
        <v>2</v>
      </c>
      <c r="F16" s="168">
        <v>5.6599999999999998E-2</v>
      </c>
      <c r="G16" s="322">
        <v>0.92700000000000005</v>
      </c>
      <c r="H16" s="322">
        <v>1.048</v>
      </c>
      <c r="I16" s="344"/>
      <c r="K16" s="172" t="s">
        <v>616</v>
      </c>
      <c r="L16" s="317">
        <v>0.51</v>
      </c>
      <c r="M16" s="173">
        <v>5.0999999999999996</v>
      </c>
      <c r="N16" s="172" t="s">
        <v>617</v>
      </c>
      <c r="O16" s="331">
        <v>2.35</v>
      </c>
      <c r="P16" s="327"/>
      <c r="Q16" s="318" t="s">
        <v>618</v>
      </c>
      <c r="R16" s="331">
        <v>49.631</v>
      </c>
      <c r="S16" s="331"/>
      <c r="T16" s="331">
        <v>0.19500000000000001</v>
      </c>
      <c r="U16" s="331"/>
    </row>
    <row r="17" spans="1:19" ht="18.75" x14ac:dyDescent="0.2">
      <c r="A17" s="7" t="s">
        <v>222</v>
      </c>
      <c r="B17" s="321" t="s">
        <v>234</v>
      </c>
      <c r="C17" s="321" t="s">
        <v>234</v>
      </c>
      <c r="E17" s="322">
        <v>3</v>
      </c>
      <c r="F17" s="168">
        <v>4.87E-2</v>
      </c>
      <c r="G17" s="322">
        <v>0.88400000000000001</v>
      </c>
      <c r="H17" s="322">
        <v>0.94499999999999995</v>
      </c>
      <c r="I17" s="344"/>
      <c r="K17" s="172" t="s">
        <v>619</v>
      </c>
      <c r="L17" s="317">
        <v>0.48</v>
      </c>
      <c r="M17" s="173">
        <v>1.115</v>
      </c>
      <c r="N17" s="172" t="s">
        <v>620</v>
      </c>
      <c r="O17" s="331">
        <v>2</v>
      </c>
      <c r="P17" s="327"/>
      <c r="Q17" s="318" t="s">
        <v>621</v>
      </c>
      <c r="R17" s="331">
        <v>20.986999999999998</v>
      </c>
      <c r="S17" s="331"/>
    </row>
    <row r="18" spans="1:19" ht="18.75" x14ac:dyDescent="0.2">
      <c r="A18" s="7" t="s">
        <v>223</v>
      </c>
      <c r="B18" s="321" t="s">
        <v>232</v>
      </c>
      <c r="C18" s="321" t="s">
        <v>234</v>
      </c>
      <c r="E18" s="322">
        <v>4</v>
      </c>
      <c r="F18" s="168">
        <v>3.1899999999999998E-2</v>
      </c>
      <c r="G18" s="322">
        <v>0.77400000000000002</v>
      </c>
      <c r="H18" s="322">
        <v>0.77900000000000003</v>
      </c>
      <c r="I18" s="344"/>
      <c r="K18" s="172" t="s">
        <v>622</v>
      </c>
      <c r="L18" s="317">
        <v>0.46</v>
      </c>
      <c r="M18" s="173">
        <v>0.46</v>
      </c>
      <c r="Q18" s="318" t="s">
        <v>623</v>
      </c>
      <c r="R18" s="331">
        <v>13.423999999999999</v>
      </c>
      <c r="S18" s="331"/>
    </row>
    <row r="19" spans="1:19" x14ac:dyDescent="0.2">
      <c r="A19" s="7" t="s">
        <v>224</v>
      </c>
      <c r="B19" s="321" t="s">
        <v>229</v>
      </c>
      <c r="C19" s="321" t="s">
        <v>234</v>
      </c>
      <c r="E19" s="322">
        <v>5</v>
      </c>
      <c r="F19" s="168">
        <v>2.7199999999999998E-2</v>
      </c>
      <c r="G19" s="322">
        <v>0.58799999999999997</v>
      </c>
      <c r="H19" s="322">
        <v>0.67</v>
      </c>
      <c r="I19" s="344"/>
      <c r="K19" s="49" t="s">
        <v>624</v>
      </c>
      <c r="Q19" s="318" t="s">
        <v>625</v>
      </c>
      <c r="R19" s="331">
        <v>0</v>
      </c>
      <c r="S19" s="331"/>
    </row>
    <row r="20" spans="1:19" x14ac:dyDescent="0.2">
      <c r="A20" s="7" t="s">
        <v>626</v>
      </c>
      <c r="B20" s="321" t="s">
        <v>234</v>
      </c>
      <c r="C20" s="321" t="s">
        <v>233</v>
      </c>
      <c r="E20" s="49" t="s">
        <v>624</v>
      </c>
      <c r="F20" s="323"/>
      <c r="G20" s="324"/>
      <c r="H20" s="324"/>
      <c r="I20" s="324"/>
    </row>
    <row r="21" spans="1:19" x14ac:dyDescent="0.2">
      <c r="A21" s="7" t="s">
        <v>225</v>
      </c>
      <c r="B21" s="321" t="s">
        <v>234</v>
      </c>
      <c r="C21" s="321" t="s">
        <v>230</v>
      </c>
      <c r="F21" s="323"/>
      <c r="G21" s="324"/>
      <c r="H21" s="324"/>
      <c r="J21" s="174"/>
      <c r="K21" s="171"/>
      <c r="L21" s="171"/>
      <c r="M21" s="171"/>
      <c r="N21" s="171"/>
    </row>
    <row r="22" spans="1:19" x14ac:dyDescent="0.2">
      <c r="A22" s="7" t="s">
        <v>226</v>
      </c>
      <c r="B22" s="321" t="s">
        <v>232</v>
      </c>
      <c r="C22" s="321" t="s">
        <v>236</v>
      </c>
      <c r="E22" s="169"/>
      <c r="F22" s="167"/>
      <c r="G22" s="167"/>
      <c r="H22" s="167"/>
    </row>
    <row r="23" spans="1:19" x14ac:dyDescent="0.2">
      <c r="A23" s="7" t="s">
        <v>227</v>
      </c>
      <c r="B23" s="321" t="s">
        <v>229</v>
      </c>
      <c r="C23" s="321" t="s">
        <v>236</v>
      </c>
      <c r="Q23" s="49" t="s">
        <v>627</v>
      </c>
    </row>
    <row r="24" spans="1:19" x14ac:dyDescent="0.2">
      <c r="A24" s="7" t="s">
        <v>228</v>
      </c>
      <c r="B24" s="321" t="s">
        <v>234</v>
      </c>
      <c r="C24" s="321" t="s">
        <v>234</v>
      </c>
      <c r="E24" s="109" t="s">
        <v>245</v>
      </c>
      <c r="F24" s="7"/>
      <c r="G24" s="177"/>
      <c r="H24" s="177"/>
      <c r="I24" s="177"/>
      <c r="J24" s="177" t="s">
        <v>246</v>
      </c>
      <c r="K24" s="177" t="s">
        <v>246</v>
      </c>
      <c r="L24" s="177" t="s">
        <v>247</v>
      </c>
      <c r="M24" s="177" t="s">
        <v>247</v>
      </c>
      <c r="N24" s="353" t="s">
        <v>628</v>
      </c>
      <c r="O24" s="354"/>
      <c r="P24" s="177"/>
      <c r="Q24" s="177"/>
      <c r="R24" s="177"/>
      <c r="S24" s="177"/>
    </row>
    <row r="25" spans="1:19" x14ac:dyDescent="0.2">
      <c r="A25" s="7" t="s">
        <v>235</v>
      </c>
      <c r="B25" s="321" t="s">
        <v>234</v>
      </c>
      <c r="C25" s="321" t="s">
        <v>229</v>
      </c>
      <c r="E25" s="351" t="s">
        <v>98</v>
      </c>
      <c r="F25" s="352"/>
      <c r="G25" s="177" t="s">
        <v>248</v>
      </c>
      <c r="H25" s="177" t="s">
        <v>249</v>
      </c>
      <c r="I25" s="177" t="s">
        <v>250</v>
      </c>
      <c r="J25" s="177" t="s">
        <v>239</v>
      </c>
      <c r="K25" s="177" t="s">
        <v>240</v>
      </c>
      <c r="L25" s="177" t="s">
        <v>241</v>
      </c>
      <c r="M25" s="177" t="s">
        <v>605</v>
      </c>
      <c r="N25" s="177" t="s">
        <v>629</v>
      </c>
      <c r="O25" s="177" t="s">
        <v>611</v>
      </c>
      <c r="P25" s="177" t="s">
        <v>251</v>
      </c>
      <c r="Q25" s="177" t="s">
        <v>630</v>
      </c>
      <c r="R25" s="177" t="s">
        <v>99</v>
      </c>
      <c r="S25" s="177" t="s">
        <v>100</v>
      </c>
    </row>
    <row r="26" spans="1:19" ht="15" x14ac:dyDescent="0.25">
      <c r="A26" s="46"/>
      <c r="B26" s="49"/>
      <c r="E26" s="351" t="s">
        <v>252</v>
      </c>
      <c r="F26" s="352"/>
      <c r="G26" s="109">
        <v>21</v>
      </c>
      <c r="H26" s="109">
        <v>445</v>
      </c>
      <c r="I26" s="109">
        <v>630</v>
      </c>
      <c r="J26" s="6">
        <v>6.9099999999999995E-2</v>
      </c>
      <c r="K26" s="6">
        <v>0.997</v>
      </c>
      <c r="L26" s="6">
        <v>1.1019999999999999E-3</v>
      </c>
      <c r="M26" s="109">
        <v>2.2800000000000001E-4</v>
      </c>
      <c r="N26" s="109">
        <v>63.265000000000001</v>
      </c>
      <c r="O26" s="109"/>
      <c r="P26" s="109">
        <f t="shared" ref="P26:P33" si="0">PRODUCT(H26,J26+K26)</f>
        <v>474.41450000000003</v>
      </c>
      <c r="Q26" s="109">
        <f t="shared" ref="Q26:Q33" si="1">PRODUCT(H26,I26,L26+M26)</f>
        <v>372.8655</v>
      </c>
      <c r="R26" s="109">
        <f t="shared" ref="R26:R31" si="2">SUM(P26:Q26,N26)</f>
        <v>910.54499999999996</v>
      </c>
      <c r="S26" s="175">
        <f t="shared" ref="S26:S33" si="3">PRODUCT(R26,1/H26)</f>
        <v>2.0461685393258429</v>
      </c>
    </row>
    <row r="27" spans="1:19" x14ac:dyDescent="0.2">
      <c r="A27" s="1" t="s">
        <v>186</v>
      </c>
      <c r="E27" s="351" t="s">
        <v>253</v>
      </c>
      <c r="F27" s="352"/>
      <c r="G27" s="109">
        <v>17</v>
      </c>
      <c r="H27" s="109">
        <v>230</v>
      </c>
      <c r="I27" s="109">
        <v>400</v>
      </c>
      <c r="J27" s="6">
        <v>6.9099999999999995E-2</v>
      </c>
      <c r="K27" s="6">
        <v>0.997</v>
      </c>
      <c r="L27" s="6">
        <v>1.1019999999999999E-3</v>
      </c>
      <c r="M27" s="109">
        <v>2.2800000000000001E-4</v>
      </c>
      <c r="N27" s="109">
        <v>25.21</v>
      </c>
      <c r="O27" s="109"/>
      <c r="P27" s="109">
        <f t="shared" si="0"/>
        <v>245.203</v>
      </c>
      <c r="Q27" s="109">
        <f t="shared" si="1"/>
        <v>122.36</v>
      </c>
      <c r="R27" s="109">
        <f t="shared" si="2"/>
        <v>392.77299999999997</v>
      </c>
      <c r="S27" s="175">
        <f t="shared" si="3"/>
        <v>1.7077086956521739</v>
      </c>
    </row>
    <row r="28" spans="1:19" x14ac:dyDescent="0.2">
      <c r="A28" s="7" t="s">
        <v>98</v>
      </c>
      <c r="B28" s="318" t="s">
        <v>100</v>
      </c>
      <c r="E28" s="329" t="s">
        <v>256</v>
      </c>
      <c r="F28" s="330"/>
      <c r="G28" s="109">
        <v>13</v>
      </c>
      <c r="H28" s="109">
        <v>124</v>
      </c>
      <c r="I28" s="109">
        <v>400</v>
      </c>
      <c r="J28" s="6">
        <v>6.9099999999999995E-2</v>
      </c>
      <c r="K28" s="6">
        <v>0.997</v>
      </c>
      <c r="L28" s="6">
        <v>1.1019999999999999E-3</v>
      </c>
      <c r="M28" s="109">
        <v>2.2800000000000001E-4</v>
      </c>
      <c r="N28" s="109">
        <v>29.96</v>
      </c>
      <c r="O28" s="109"/>
      <c r="P28" s="109">
        <f t="shared" si="0"/>
        <v>132.19640000000001</v>
      </c>
      <c r="Q28" s="109">
        <f t="shared" si="1"/>
        <v>65.968000000000004</v>
      </c>
      <c r="R28" s="109">
        <f t="shared" si="2"/>
        <v>228.12440000000001</v>
      </c>
      <c r="S28" s="175">
        <f t="shared" si="3"/>
        <v>1.8397129032258064</v>
      </c>
    </row>
    <row r="29" spans="1:19" x14ac:dyDescent="0.2">
      <c r="A29" s="7" t="s">
        <v>211</v>
      </c>
      <c r="B29" s="156">
        <v>1.95</v>
      </c>
      <c r="E29" s="329" t="s">
        <v>257</v>
      </c>
      <c r="F29" s="330"/>
      <c r="G29" s="109">
        <v>8</v>
      </c>
      <c r="H29" s="109">
        <v>91</v>
      </c>
      <c r="I29" s="109">
        <v>400</v>
      </c>
      <c r="J29" s="6">
        <v>6.9099999999999995E-2</v>
      </c>
      <c r="K29" s="6">
        <v>0.997</v>
      </c>
      <c r="L29" s="6">
        <v>1.1019999999999999E-3</v>
      </c>
      <c r="M29" s="109">
        <v>2.2800000000000001E-4</v>
      </c>
      <c r="N29" s="109">
        <v>15.385</v>
      </c>
      <c r="O29" s="109"/>
      <c r="P29" s="109">
        <f t="shared" si="0"/>
        <v>97.015100000000004</v>
      </c>
      <c r="Q29" s="109">
        <f t="shared" si="1"/>
        <v>48.411999999999999</v>
      </c>
      <c r="R29" s="109">
        <f t="shared" si="2"/>
        <v>160.81209999999999</v>
      </c>
      <c r="S29" s="175">
        <f t="shared" si="3"/>
        <v>1.767165934065934</v>
      </c>
    </row>
    <row r="30" spans="1:19" x14ac:dyDescent="0.2">
      <c r="A30" s="7" t="s">
        <v>160</v>
      </c>
      <c r="B30" s="156">
        <v>1.75</v>
      </c>
      <c r="E30" s="351" t="s">
        <v>254</v>
      </c>
      <c r="F30" s="352"/>
      <c r="G30" s="109">
        <v>12</v>
      </c>
      <c r="H30" s="109">
        <v>63</v>
      </c>
      <c r="I30" s="109">
        <v>350</v>
      </c>
      <c r="J30" s="6">
        <v>6.9099999999999995E-2</v>
      </c>
      <c r="K30" s="6">
        <v>0.997</v>
      </c>
      <c r="L30" s="6">
        <v>1.1019999999999999E-3</v>
      </c>
      <c r="M30" s="109">
        <v>2.2800000000000001E-4</v>
      </c>
      <c r="N30" s="109">
        <v>5.85</v>
      </c>
      <c r="O30" s="109"/>
      <c r="P30" s="109">
        <f t="shared" si="0"/>
        <v>67.164299999999997</v>
      </c>
      <c r="Q30" s="109">
        <f t="shared" si="1"/>
        <v>29.326499999999999</v>
      </c>
      <c r="R30" s="109">
        <f t="shared" si="2"/>
        <v>102.34079999999999</v>
      </c>
      <c r="S30" s="175">
        <f t="shared" si="3"/>
        <v>1.6244571428571426</v>
      </c>
    </row>
    <row r="31" spans="1:19" x14ac:dyDescent="0.2">
      <c r="A31" s="7" t="s">
        <v>110</v>
      </c>
      <c r="B31" s="156">
        <v>1.56</v>
      </c>
      <c r="E31" s="351" t="s">
        <v>255</v>
      </c>
      <c r="F31" s="352"/>
      <c r="G31" s="109">
        <v>20</v>
      </c>
      <c r="H31" s="109">
        <v>91</v>
      </c>
      <c r="I31" s="109">
        <v>250</v>
      </c>
      <c r="J31" s="6">
        <v>6.9099999999999995E-2</v>
      </c>
      <c r="K31" s="6">
        <v>0.997</v>
      </c>
      <c r="L31" s="6">
        <v>1.1019999999999999E-3</v>
      </c>
      <c r="M31" s="109">
        <v>2.2800000000000001E-4</v>
      </c>
      <c r="N31" s="109">
        <v>8.92</v>
      </c>
      <c r="O31" s="109"/>
      <c r="P31" s="109">
        <f t="shared" si="0"/>
        <v>97.015100000000004</v>
      </c>
      <c r="Q31" s="109">
        <f t="shared" si="1"/>
        <v>30.2575</v>
      </c>
      <c r="R31" s="109">
        <f t="shared" si="2"/>
        <v>136.1926</v>
      </c>
      <c r="S31" s="175">
        <f t="shared" si="3"/>
        <v>1.496621978021978</v>
      </c>
    </row>
    <row r="32" spans="1:19" x14ac:dyDescent="0.2">
      <c r="A32" s="7" t="s">
        <v>134</v>
      </c>
      <c r="B32" s="156">
        <v>3.48</v>
      </c>
      <c r="E32" s="351" t="s">
        <v>631</v>
      </c>
      <c r="F32" s="352"/>
      <c r="G32" s="109">
        <v>2</v>
      </c>
      <c r="H32" s="109">
        <v>203</v>
      </c>
      <c r="I32" s="109">
        <v>1400</v>
      </c>
      <c r="J32" s="6">
        <v>6.9099999999999995E-2</v>
      </c>
      <c r="K32" s="6">
        <v>0.997</v>
      </c>
      <c r="L32" s="6">
        <v>1.1019999999999999E-3</v>
      </c>
      <c r="M32" s="109">
        <v>2.2800000000000001E-4</v>
      </c>
      <c r="N32" s="109"/>
      <c r="O32" s="109">
        <v>70.617999999999995</v>
      </c>
      <c r="P32" s="109">
        <f t="shared" si="0"/>
        <v>216.41830000000002</v>
      </c>
      <c r="Q32" s="109">
        <f t="shared" si="1"/>
        <v>377.98599999999999</v>
      </c>
      <c r="R32" s="109">
        <f>SUM(P32:Q32,O32)</f>
        <v>665.02230000000009</v>
      </c>
      <c r="S32" s="175">
        <f t="shared" si="3"/>
        <v>3.2759719211822667</v>
      </c>
    </row>
    <row r="33" spans="1:44" x14ac:dyDescent="0.2">
      <c r="A33" s="7" t="s">
        <v>111</v>
      </c>
      <c r="B33" s="156">
        <v>3.9156066666666671</v>
      </c>
      <c r="E33" s="351" t="s">
        <v>258</v>
      </c>
      <c r="F33" s="352"/>
      <c r="G33" s="109">
        <v>2</v>
      </c>
      <c r="H33" s="109">
        <v>199</v>
      </c>
      <c r="I33" s="109">
        <v>1400</v>
      </c>
      <c r="J33" s="6">
        <v>6.9099999999999995E-2</v>
      </c>
      <c r="K33" s="6">
        <v>0.997</v>
      </c>
      <c r="L33" s="6">
        <v>1.1019999999999999E-3</v>
      </c>
      <c r="M33" s="109">
        <v>2.2800000000000001E-4</v>
      </c>
      <c r="N33" s="109"/>
      <c r="O33" s="109">
        <v>120.249</v>
      </c>
      <c r="P33" s="109">
        <f t="shared" si="0"/>
        <v>212.15390000000002</v>
      </c>
      <c r="Q33" s="109">
        <f t="shared" si="1"/>
        <v>370.53800000000001</v>
      </c>
      <c r="R33" s="109">
        <f>SUM(P33:Q33,O33)</f>
        <v>702.94090000000006</v>
      </c>
      <c r="S33" s="175">
        <f t="shared" si="3"/>
        <v>3.5323663316582916</v>
      </c>
    </row>
    <row r="34" spans="1:44" x14ac:dyDescent="0.2">
      <c r="I34" s="48"/>
      <c r="J34" s="48"/>
      <c r="K34" s="48"/>
      <c r="Q34" s="48">
        <f>Q45-21385</f>
        <v>4301127</v>
      </c>
    </row>
    <row r="35" spans="1:44" ht="15" x14ac:dyDescent="0.25">
      <c r="A35" s="46" t="s">
        <v>183</v>
      </c>
      <c r="B35" s="176" t="s">
        <v>101</v>
      </c>
      <c r="C35" s="176"/>
      <c r="D35" s="176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</row>
    <row r="36" spans="1:44" x14ac:dyDescent="0.2">
      <c r="A36" s="100" t="s">
        <v>1</v>
      </c>
      <c r="B36" s="98">
        <f>Parametre!B12</f>
        <v>2022</v>
      </c>
      <c r="C36" s="98">
        <f>B36+1</f>
        <v>2023</v>
      </c>
      <c r="D36" s="98">
        <f t="shared" ref="D36:AE36" si="4">C36+1</f>
        <v>2024</v>
      </c>
      <c r="E36" s="98">
        <f t="shared" si="4"/>
        <v>2025</v>
      </c>
      <c r="F36" s="98">
        <f t="shared" si="4"/>
        <v>2026</v>
      </c>
      <c r="G36" s="98">
        <f t="shared" si="4"/>
        <v>2027</v>
      </c>
      <c r="H36" s="98">
        <f t="shared" si="4"/>
        <v>2028</v>
      </c>
      <c r="I36" s="98">
        <f t="shared" si="4"/>
        <v>2029</v>
      </c>
      <c r="J36" s="98">
        <f t="shared" si="4"/>
        <v>2030</v>
      </c>
      <c r="K36" s="98">
        <f t="shared" si="4"/>
        <v>2031</v>
      </c>
      <c r="L36" s="98">
        <f t="shared" si="4"/>
        <v>2032</v>
      </c>
      <c r="M36" s="98">
        <f t="shared" si="4"/>
        <v>2033</v>
      </c>
      <c r="N36" s="98">
        <f t="shared" si="4"/>
        <v>2034</v>
      </c>
      <c r="O36" s="98">
        <f t="shared" si="4"/>
        <v>2035</v>
      </c>
      <c r="P36" s="98">
        <f t="shared" si="4"/>
        <v>2036</v>
      </c>
      <c r="Q36" s="98">
        <f t="shared" si="4"/>
        <v>2037</v>
      </c>
      <c r="R36" s="98">
        <f t="shared" si="4"/>
        <v>2038</v>
      </c>
      <c r="S36" s="98">
        <f t="shared" si="4"/>
        <v>2039</v>
      </c>
      <c r="T36" s="98">
        <f t="shared" si="4"/>
        <v>2040</v>
      </c>
      <c r="U36" s="98">
        <f t="shared" si="4"/>
        <v>2041</v>
      </c>
      <c r="V36" s="98">
        <f t="shared" si="4"/>
        <v>2042</v>
      </c>
      <c r="W36" s="98">
        <f t="shared" si="4"/>
        <v>2043</v>
      </c>
      <c r="X36" s="98">
        <f t="shared" si="4"/>
        <v>2044</v>
      </c>
      <c r="Y36" s="98">
        <f t="shared" si="4"/>
        <v>2045</v>
      </c>
      <c r="Z36" s="98">
        <f t="shared" si="4"/>
        <v>2046</v>
      </c>
      <c r="AA36" s="98">
        <f t="shared" si="4"/>
        <v>2047</v>
      </c>
      <c r="AB36" s="98">
        <f t="shared" si="4"/>
        <v>2048</v>
      </c>
      <c r="AC36" s="98">
        <f t="shared" si="4"/>
        <v>2049</v>
      </c>
      <c r="AD36" s="98">
        <f t="shared" si="4"/>
        <v>2050</v>
      </c>
      <c r="AE36" s="98">
        <f t="shared" si="4"/>
        <v>2051</v>
      </c>
      <c r="AF36" s="47"/>
      <c r="AG36" s="47"/>
      <c r="AH36" s="47"/>
    </row>
    <row r="37" spans="1:44" s="13" customFormat="1" x14ac:dyDescent="0.2">
      <c r="A37" s="12" t="s">
        <v>102</v>
      </c>
      <c r="B37" s="106">
        <v>7352955</v>
      </c>
      <c r="C37" s="106">
        <v>7352955</v>
      </c>
      <c r="D37" s="106">
        <v>7352955</v>
      </c>
      <c r="E37" s="106">
        <v>7352955</v>
      </c>
      <c r="F37" s="106">
        <v>7352955</v>
      </c>
      <c r="G37" s="106">
        <v>7352955</v>
      </c>
      <c r="H37" s="106">
        <v>7352955</v>
      </c>
      <c r="I37" s="106">
        <v>7352955</v>
      </c>
      <c r="J37" s="106">
        <v>7352955</v>
      </c>
      <c r="K37" s="106">
        <v>7352955</v>
      </c>
      <c r="L37" s="106">
        <v>7352955</v>
      </c>
      <c r="M37" s="106">
        <v>7352955</v>
      </c>
      <c r="N37" s="106">
        <v>7352955</v>
      </c>
      <c r="O37" s="106">
        <v>7352955</v>
      </c>
      <c r="P37" s="106">
        <v>7352955</v>
      </c>
      <c r="Q37" s="106">
        <v>7352955</v>
      </c>
      <c r="R37" s="106">
        <v>7352955</v>
      </c>
      <c r="S37" s="106">
        <v>7352955</v>
      </c>
      <c r="T37" s="106">
        <v>7352955</v>
      </c>
      <c r="U37" s="106">
        <v>7352955</v>
      </c>
      <c r="V37" s="106">
        <v>7352955</v>
      </c>
      <c r="W37" s="106">
        <v>7352955</v>
      </c>
      <c r="X37" s="106">
        <v>7352955</v>
      </c>
      <c r="Y37" s="106">
        <v>7352955</v>
      </c>
      <c r="Z37" s="106">
        <v>7352955</v>
      </c>
      <c r="AA37" s="106">
        <v>7352955</v>
      </c>
      <c r="AB37" s="106">
        <v>7352955</v>
      </c>
      <c r="AC37" s="106">
        <v>7352955</v>
      </c>
      <c r="AD37" s="106">
        <v>7352955</v>
      </c>
      <c r="AE37" s="106">
        <v>7352955</v>
      </c>
      <c r="AF37" s="107"/>
      <c r="AG37" s="107"/>
      <c r="AH37" s="107"/>
    </row>
    <row r="38" spans="1:44" s="13" customFormat="1" x14ac:dyDescent="0.2">
      <c r="A38" s="12" t="s">
        <v>136</v>
      </c>
      <c r="B38" s="106">
        <v>8372708</v>
      </c>
      <c r="C38" s="106">
        <v>8372708</v>
      </c>
      <c r="D38" s="106">
        <v>8372708</v>
      </c>
      <c r="E38" s="106">
        <v>8372708</v>
      </c>
      <c r="F38" s="106">
        <v>8372708</v>
      </c>
      <c r="G38" s="106">
        <v>8372708</v>
      </c>
      <c r="H38" s="106">
        <v>8372708</v>
      </c>
      <c r="I38" s="106">
        <v>8372708</v>
      </c>
      <c r="J38" s="106">
        <v>8372708</v>
      </c>
      <c r="K38" s="106">
        <v>8372708</v>
      </c>
      <c r="L38" s="106">
        <v>8372708</v>
      </c>
      <c r="M38" s="106">
        <v>8372708</v>
      </c>
      <c r="N38" s="106">
        <v>8372708</v>
      </c>
      <c r="O38" s="106">
        <v>8372708</v>
      </c>
      <c r="P38" s="106">
        <v>8372708</v>
      </c>
      <c r="Q38" s="106">
        <v>8372708</v>
      </c>
      <c r="R38" s="106">
        <v>8372708</v>
      </c>
      <c r="S38" s="106">
        <v>8372708</v>
      </c>
      <c r="T38" s="106">
        <v>8372708</v>
      </c>
      <c r="U38" s="106">
        <v>8372708</v>
      </c>
      <c r="V38" s="106">
        <v>8372708</v>
      </c>
      <c r="W38" s="106">
        <v>8372708</v>
      </c>
      <c r="X38" s="106">
        <v>8372708</v>
      </c>
      <c r="Y38" s="106">
        <v>8372708</v>
      </c>
      <c r="Z38" s="106">
        <v>8372708</v>
      </c>
      <c r="AA38" s="106">
        <v>8372708</v>
      </c>
      <c r="AB38" s="106">
        <v>8372708</v>
      </c>
      <c r="AC38" s="106">
        <v>8372708</v>
      </c>
      <c r="AD38" s="106">
        <v>8372708</v>
      </c>
      <c r="AE38" s="106">
        <v>8372708</v>
      </c>
      <c r="AF38" s="107"/>
      <c r="AG38" s="107"/>
      <c r="AH38" s="107"/>
    </row>
    <row r="39" spans="1:44" s="13" customFormat="1" x14ac:dyDescent="0.2">
      <c r="A39" s="12" t="s">
        <v>103</v>
      </c>
      <c r="B39" s="106">
        <v>4228351</v>
      </c>
      <c r="C39" s="106">
        <v>4228351</v>
      </c>
      <c r="D39" s="106">
        <v>4228351</v>
      </c>
      <c r="E39" s="106">
        <v>4228351</v>
      </c>
      <c r="F39" s="106">
        <v>4228351</v>
      </c>
      <c r="G39" s="106">
        <v>4228351</v>
      </c>
      <c r="H39" s="106">
        <v>4228351</v>
      </c>
      <c r="I39" s="106">
        <v>4228351</v>
      </c>
      <c r="J39" s="106">
        <v>4228351</v>
      </c>
      <c r="K39" s="106">
        <v>4228351</v>
      </c>
      <c r="L39" s="106">
        <v>4228351</v>
      </c>
      <c r="M39" s="106">
        <v>4228351</v>
      </c>
      <c r="N39" s="106">
        <v>4228351</v>
      </c>
      <c r="O39" s="106">
        <v>4228351</v>
      </c>
      <c r="P39" s="106">
        <v>4228351</v>
      </c>
      <c r="Q39" s="106">
        <v>4228351</v>
      </c>
      <c r="R39" s="106">
        <v>4228351</v>
      </c>
      <c r="S39" s="106">
        <v>4228351</v>
      </c>
      <c r="T39" s="106">
        <v>4228351</v>
      </c>
      <c r="U39" s="106">
        <v>4228351</v>
      </c>
      <c r="V39" s="106">
        <v>4228351</v>
      </c>
      <c r="W39" s="106">
        <v>4228351</v>
      </c>
      <c r="X39" s="106">
        <v>4228351</v>
      </c>
      <c r="Y39" s="106">
        <v>4228351</v>
      </c>
      <c r="Z39" s="106">
        <v>4228351</v>
      </c>
      <c r="AA39" s="106">
        <v>4228351</v>
      </c>
      <c r="AB39" s="106">
        <v>4228351</v>
      </c>
      <c r="AC39" s="106">
        <v>4228351</v>
      </c>
      <c r="AD39" s="106">
        <v>4228351</v>
      </c>
      <c r="AE39" s="106">
        <v>4228351</v>
      </c>
      <c r="AF39" s="107"/>
      <c r="AG39" s="107"/>
      <c r="AH39" s="107"/>
    </row>
    <row r="40" spans="1:44" s="13" customFormat="1" x14ac:dyDescent="0.2">
      <c r="A40" s="12" t="s">
        <v>99</v>
      </c>
      <c r="B40" s="25">
        <f>SUM(B37:B39)</f>
        <v>19954014</v>
      </c>
      <c r="C40" s="25">
        <f t="shared" ref="C40:K40" si="5">SUM(C37:C39)</f>
        <v>19954014</v>
      </c>
      <c r="D40" s="25">
        <f t="shared" si="5"/>
        <v>19954014</v>
      </c>
      <c r="E40" s="25">
        <f t="shared" si="5"/>
        <v>19954014</v>
      </c>
      <c r="F40" s="25">
        <f t="shared" si="5"/>
        <v>19954014</v>
      </c>
      <c r="G40" s="25">
        <f t="shared" si="5"/>
        <v>19954014</v>
      </c>
      <c r="H40" s="25">
        <f t="shared" si="5"/>
        <v>19954014</v>
      </c>
      <c r="I40" s="25">
        <f t="shared" si="5"/>
        <v>19954014</v>
      </c>
      <c r="J40" s="25">
        <f t="shared" si="5"/>
        <v>19954014</v>
      </c>
      <c r="K40" s="25">
        <f t="shared" si="5"/>
        <v>19954014</v>
      </c>
      <c r="L40" s="25">
        <f t="shared" ref="L40:AE40" si="6">SUM(L37:L39)</f>
        <v>19954014</v>
      </c>
      <c r="M40" s="25">
        <f t="shared" si="6"/>
        <v>19954014</v>
      </c>
      <c r="N40" s="25">
        <f t="shared" si="6"/>
        <v>19954014</v>
      </c>
      <c r="O40" s="25">
        <f t="shared" si="6"/>
        <v>19954014</v>
      </c>
      <c r="P40" s="25">
        <f t="shared" si="6"/>
        <v>19954014</v>
      </c>
      <c r="Q40" s="25">
        <f t="shared" si="6"/>
        <v>19954014</v>
      </c>
      <c r="R40" s="25">
        <f t="shared" si="6"/>
        <v>19954014</v>
      </c>
      <c r="S40" s="25">
        <f t="shared" si="6"/>
        <v>19954014</v>
      </c>
      <c r="T40" s="25">
        <f t="shared" si="6"/>
        <v>19954014</v>
      </c>
      <c r="U40" s="25">
        <f t="shared" si="6"/>
        <v>19954014</v>
      </c>
      <c r="V40" s="25">
        <f t="shared" si="6"/>
        <v>19954014</v>
      </c>
      <c r="W40" s="25">
        <f t="shared" si="6"/>
        <v>19954014</v>
      </c>
      <c r="X40" s="25">
        <f t="shared" si="6"/>
        <v>19954014</v>
      </c>
      <c r="Y40" s="25">
        <f t="shared" si="6"/>
        <v>19954014</v>
      </c>
      <c r="Z40" s="25">
        <f t="shared" si="6"/>
        <v>19954014</v>
      </c>
      <c r="AA40" s="25">
        <f t="shared" si="6"/>
        <v>19954014</v>
      </c>
      <c r="AB40" s="25">
        <f t="shared" si="6"/>
        <v>19954014</v>
      </c>
      <c r="AC40" s="25">
        <f t="shared" si="6"/>
        <v>19954014</v>
      </c>
      <c r="AD40" s="25">
        <f t="shared" si="6"/>
        <v>19954014</v>
      </c>
      <c r="AE40" s="25">
        <f t="shared" si="6"/>
        <v>19954014</v>
      </c>
      <c r="AF40" s="107"/>
      <c r="AG40" s="107"/>
      <c r="AH40" s="107"/>
    </row>
    <row r="41" spans="1:44" x14ac:dyDescent="0.2">
      <c r="A41" s="11"/>
      <c r="B41" s="11"/>
      <c r="C41" s="47"/>
    </row>
    <row r="42" spans="1:44" s="11" customFormat="1" x14ac:dyDescent="0.2">
      <c r="A42" s="99" t="s">
        <v>556</v>
      </c>
      <c r="B42" s="98">
        <f>Parametre!B12</f>
        <v>2022</v>
      </c>
      <c r="C42" s="98">
        <f>B42+1</f>
        <v>2023</v>
      </c>
      <c r="D42" s="98">
        <f t="shared" ref="D42:AE42" si="7">C42+1</f>
        <v>2024</v>
      </c>
      <c r="E42" s="98">
        <f t="shared" si="7"/>
        <v>2025</v>
      </c>
      <c r="F42" s="98">
        <f t="shared" si="7"/>
        <v>2026</v>
      </c>
      <c r="G42" s="98">
        <f t="shared" si="7"/>
        <v>2027</v>
      </c>
      <c r="H42" s="98">
        <f t="shared" si="7"/>
        <v>2028</v>
      </c>
      <c r="I42" s="98">
        <f t="shared" si="7"/>
        <v>2029</v>
      </c>
      <c r="J42" s="98">
        <f t="shared" si="7"/>
        <v>2030</v>
      </c>
      <c r="K42" s="98">
        <f t="shared" si="7"/>
        <v>2031</v>
      </c>
      <c r="L42" s="98">
        <f t="shared" si="7"/>
        <v>2032</v>
      </c>
      <c r="M42" s="98">
        <f t="shared" si="7"/>
        <v>2033</v>
      </c>
      <c r="N42" s="98">
        <f t="shared" si="7"/>
        <v>2034</v>
      </c>
      <c r="O42" s="98">
        <f t="shared" si="7"/>
        <v>2035</v>
      </c>
      <c r="P42" s="98">
        <f t="shared" si="7"/>
        <v>2036</v>
      </c>
      <c r="Q42" s="98">
        <f t="shared" si="7"/>
        <v>2037</v>
      </c>
      <c r="R42" s="98">
        <f t="shared" si="7"/>
        <v>2038</v>
      </c>
      <c r="S42" s="98">
        <f t="shared" si="7"/>
        <v>2039</v>
      </c>
      <c r="T42" s="98">
        <f t="shared" si="7"/>
        <v>2040</v>
      </c>
      <c r="U42" s="98">
        <f t="shared" si="7"/>
        <v>2041</v>
      </c>
      <c r="V42" s="98">
        <f t="shared" si="7"/>
        <v>2042</v>
      </c>
      <c r="W42" s="98">
        <f t="shared" si="7"/>
        <v>2043</v>
      </c>
      <c r="X42" s="98">
        <f t="shared" si="7"/>
        <v>2044</v>
      </c>
      <c r="Y42" s="98">
        <f t="shared" si="7"/>
        <v>2045</v>
      </c>
      <c r="Z42" s="98">
        <f t="shared" si="7"/>
        <v>2046</v>
      </c>
      <c r="AA42" s="98">
        <f t="shared" si="7"/>
        <v>2047</v>
      </c>
      <c r="AB42" s="98">
        <f t="shared" si="7"/>
        <v>2048</v>
      </c>
      <c r="AC42" s="98">
        <f t="shared" si="7"/>
        <v>2049</v>
      </c>
      <c r="AD42" s="98">
        <f t="shared" si="7"/>
        <v>2050</v>
      </c>
      <c r="AE42" s="98">
        <f t="shared" si="7"/>
        <v>2051</v>
      </c>
    </row>
    <row r="43" spans="1:44" s="11" customFormat="1" x14ac:dyDescent="0.2">
      <c r="A43" s="12" t="s">
        <v>102</v>
      </c>
      <c r="B43" s="106">
        <v>7352955</v>
      </c>
      <c r="C43" s="106">
        <v>7352955</v>
      </c>
      <c r="D43" s="106">
        <v>7352955</v>
      </c>
      <c r="E43" s="106">
        <v>7352955</v>
      </c>
      <c r="F43" s="106">
        <v>7051484</v>
      </c>
      <c r="G43" s="106">
        <v>7051484</v>
      </c>
      <c r="H43" s="106">
        <v>7051484</v>
      </c>
      <c r="I43" s="106">
        <v>7051484</v>
      </c>
      <c r="J43" s="106">
        <v>7051484</v>
      </c>
      <c r="K43" s="106">
        <v>6617660</v>
      </c>
      <c r="L43" s="106">
        <v>6617660</v>
      </c>
      <c r="M43" s="106">
        <v>6617660</v>
      </c>
      <c r="N43" s="106">
        <v>6617660</v>
      </c>
      <c r="O43" s="106">
        <v>6617660</v>
      </c>
      <c r="P43" s="106">
        <v>6617660</v>
      </c>
      <c r="Q43" s="106">
        <v>6029423</v>
      </c>
      <c r="R43" s="106">
        <v>6029423</v>
      </c>
      <c r="S43" s="106">
        <v>6029423</v>
      </c>
      <c r="T43" s="106">
        <v>6029423</v>
      </c>
      <c r="U43" s="106">
        <v>6029423</v>
      </c>
      <c r="V43" s="106">
        <v>6029423</v>
      </c>
      <c r="W43" s="106">
        <v>6029423</v>
      </c>
      <c r="X43" s="106">
        <v>6029423</v>
      </c>
      <c r="Y43" s="106">
        <v>6029423</v>
      </c>
      <c r="Z43" s="106">
        <v>6029423</v>
      </c>
      <c r="AA43" s="106">
        <v>6029423</v>
      </c>
      <c r="AB43" s="106">
        <v>6029423</v>
      </c>
      <c r="AC43" s="106">
        <v>6029423</v>
      </c>
      <c r="AD43" s="106">
        <v>6029423</v>
      </c>
      <c r="AE43" s="106">
        <v>6029423</v>
      </c>
    </row>
    <row r="44" spans="1:44" s="11" customFormat="1" x14ac:dyDescent="0.2">
      <c r="A44" s="12" t="s">
        <v>136</v>
      </c>
      <c r="B44" s="106">
        <v>8372708</v>
      </c>
      <c r="C44" s="106">
        <v>8372708</v>
      </c>
      <c r="D44" s="106">
        <v>8382708</v>
      </c>
      <c r="E44" s="106">
        <v>8382708</v>
      </c>
      <c r="F44" s="106">
        <v>8445566</v>
      </c>
      <c r="G44" s="106">
        <v>8445566</v>
      </c>
      <c r="H44" s="106">
        <v>8445566</v>
      </c>
      <c r="I44" s="106">
        <v>8811156</v>
      </c>
      <c r="J44" s="106">
        <v>8811156</v>
      </c>
      <c r="K44" s="106">
        <v>8532815</v>
      </c>
      <c r="L44" s="106">
        <v>8532815</v>
      </c>
      <c r="M44" s="106">
        <v>8532815</v>
      </c>
      <c r="N44" s="106">
        <v>8532815</v>
      </c>
      <c r="O44" s="106">
        <v>8532815</v>
      </c>
      <c r="P44" s="106">
        <v>8532815</v>
      </c>
      <c r="Q44" s="106">
        <v>8442623</v>
      </c>
      <c r="R44" s="106">
        <v>8442623</v>
      </c>
      <c r="S44" s="106">
        <v>8442623</v>
      </c>
      <c r="T44" s="106">
        <v>8442623</v>
      </c>
      <c r="U44" s="106">
        <v>8442623</v>
      </c>
      <c r="V44" s="106">
        <v>8442623</v>
      </c>
      <c r="W44" s="106">
        <v>8442623</v>
      </c>
      <c r="X44" s="106">
        <v>8442623</v>
      </c>
      <c r="Y44" s="106">
        <v>8442623</v>
      </c>
      <c r="Z44" s="106">
        <v>8442623</v>
      </c>
      <c r="AA44" s="106">
        <v>8442623</v>
      </c>
      <c r="AB44" s="106">
        <v>8442623</v>
      </c>
      <c r="AC44" s="106">
        <v>8442623</v>
      </c>
      <c r="AD44" s="106">
        <v>8442623</v>
      </c>
      <c r="AE44" s="106">
        <v>8442623</v>
      </c>
    </row>
    <row r="45" spans="1:44" s="11" customFormat="1" x14ac:dyDescent="0.2">
      <c r="A45" s="12" t="s">
        <v>103</v>
      </c>
      <c r="B45" s="106">
        <v>4228351</v>
      </c>
      <c r="C45" s="106">
        <v>4228351</v>
      </c>
      <c r="D45" s="106">
        <v>4233401</v>
      </c>
      <c r="E45" s="106">
        <v>4233401</v>
      </c>
      <c r="F45" s="106">
        <v>4265145</v>
      </c>
      <c r="G45" s="106">
        <v>4265145</v>
      </c>
      <c r="H45" s="106">
        <v>4265145</v>
      </c>
      <c r="I45" s="106">
        <v>4507443</v>
      </c>
      <c r="J45" s="106">
        <v>4507443</v>
      </c>
      <c r="K45" s="106">
        <v>4368273</v>
      </c>
      <c r="L45" s="106">
        <v>4368273</v>
      </c>
      <c r="M45" s="106">
        <v>4368273</v>
      </c>
      <c r="N45" s="106">
        <v>4368273</v>
      </c>
      <c r="O45" s="106">
        <v>4368273</v>
      </c>
      <c r="P45" s="106">
        <v>4368273</v>
      </c>
      <c r="Q45" s="106">
        <v>4322512</v>
      </c>
      <c r="R45" s="106">
        <v>4322512</v>
      </c>
      <c r="S45" s="106">
        <v>4322512</v>
      </c>
      <c r="T45" s="106">
        <v>4322512</v>
      </c>
      <c r="U45" s="106">
        <v>4322512</v>
      </c>
      <c r="V45" s="106">
        <v>4322512</v>
      </c>
      <c r="W45" s="106">
        <v>4322512</v>
      </c>
      <c r="X45" s="106">
        <v>4322512</v>
      </c>
      <c r="Y45" s="106">
        <v>4322512</v>
      </c>
      <c r="Z45" s="106">
        <v>4322512</v>
      </c>
      <c r="AA45" s="106">
        <v>4322512</v>
      </c>
      <c r="AB45" s="106">
        <v>4322512</v>
      </c>
      <c r="AC45" s="106">
        <v>4322512</v>
      </c>
      <c r="AD45" s="106">
        <v>4322512</v>
      </c>
      <c r="AE45" s="106">
        <v>4322512</v>
      </c>
    </row>
    <row r="46" spans="1:44" s="11" customFormat="1" x14ac:dyDescent="0.2">
      <c r="A46" s="12" t="s">
        <v>99</v>
      </c>
      <c r="B46" s="25">
        <f t="shared" ref="B46:AE46" si="8">SUM(B43:B45)</f>
        <v>19954014</v>
      </c>
      <c r="C46" s="25">
        <f t="shared" si="8"/>
        <v>19954014</v>
      </c>
      <c r="D46" s="25">
        <f t="shared" si="8"/>
        <v>19969064</v>
      </c>
      <c r="E46" s="25">
        <f t="shared" si="8"/>
        <v>19969064</v>
      </c>
      <c r="F46" s="25">
        <f t="shared" si="8"/>
        <v>19762195</v>
      </c>
      <c r="G46" s="25">
        <f t="shared" si="8"/>
        <v>19762195</v>
      </c>
      <c r="H46" s="25">
        <f t="shared" si="8"/>
        <v>19762195</v>
      </c>
      <c r="I46" s="25">
        <f t="shared" si="8"/>
        <v>20370083</v>
      </c>
      <c r="J46" s="25">
        <f t="shared" si="8"/>
        <v>20370083</v>
      </c>
      <c r="K46" s="25">
        <f t="shared" si="8"/>
        <v>19518748</v>
      </c>
      <c r="L46" s="25">
        <f t="shared" si="8"/>
        <v>19518748</v>
      </c>
      <c r="M46" s="25">
        <f t="shared" si="8"/>
        <v>19518748</v>
      </c>
      <c r="N46" s="25">
        <f t="shared" si="8"/>
        <v>19518748</v>
      </c>
      <c r="O46" s="25">
        <f t="shared" si="8"/>
        <v>19518748</v>
      </c>
      <c r="P46" s="25">
        <f t="shared" si="8"/>
        <v>19518748</v>
      </c>
      <c r="Q46" s="25">
        <f t="shared" si="8"/>
        <v>18794558</v>
      </c>
      <c r="R46" s="25">
        <f t="shared" si="8"/>
        <v>18794558</v>
      </c>
      <c r="S46" s="25">
        <f t="shared" si="8"/>
        <v>18794558</v>
      </c>
      <c r="T46" s="25">
        <f t="shared" si="8"/>
        <v>18794558</v>
      </c>
      <c r="U46" s="25">
        <f t="shared" si="8"/>
        <v>18794558</v>
      </c>
      <c r="V46" s="25">
        <f t="shared" si="8"/>
        <v>18794558</v>
      </c>
      <c r="W46" s="25">
        <f t="shared" si="8"/>
        <v>18794558</v>
      </c>
      <c r="X46" s="25">
        <f t="shared" si="8"/>
        <v>18794558</v>
      </c>
      <c r="Y46" s="25">
        <f t="shared" si="8"/>
        <v>18794558</v>
      </c>
      <c r="Z46" s="25">
        <f t="shared" si="8"/>
        <v>18794558</v>
      </c>
      <c r="AA46" s="25">
        <f t="shared" si="8"/>
        <v>18794558</v>
      </c>
      <c r="AB46" s="25">
        <f t="shared" si="8"/>
        <v>18794558</v>
      </c>
      <c r="AC46" s="25">
        <f t="shared" si="8"/>
        <v>18794558</v>
      </c>
      <c r="AD46" s="25">
        <f t="shared" si="8"/>
        <v>18794558</v>
      </c>
      <c r="AE46" s="25">
        <f t="shared" si="8"/>
        <v>18794558</v>
      </c>
    </row>
    <row r="47" spans="1:44" x14ac:dyDescent="0.2">
      <c r="J47" s="48"/>
    </row>
    <row r="48" spans="1:44" ht="15" x14ac:dyDescent="0.25">
      <c r="A48" s="192" t="s">
        <v>559</v>
      </c>
    </row>
    <row r="49" spans="1:31" x14ac:dyDescent="0.2">
      <c r="A49" s="7"/>
      <c r="B49" s="187">
        <f>Parametre!B12</f>
        <v>2022</v>
      </c>
      <c r="C49" s="187">
        <f>B49+1</f>
        <v>2023</v>
      </c>
      <c r="D49" s="187">
        <f t="shared" ref="D49:AE49" si="9">C49+1</f>
        <v>2024</v>
      </c>
      <c r="E49" s="187">
        <f t="shared" si="9"/>
        <v>2025</v>
      </c>
      <c r="F49" s="187">
        <f t="shared" si="9"/>
        <v>2026</v>
      </c>
      <c r="G49" s="187">
        <f t="shared" si="9"/>
        <v>2027</v>
      </c>
      <c r="H49" s="187">
        <f t="shared" si="9"/>
        <v>2028</v>
      </c>
      <c r="I49" s="187">
        <f t="shared" si="9"/>
        <v>2029</v>
      </c>
      <c r="J49" s="187">
        <f t="shared" si="9"/>
        <v>2030</v>
      </c>
      <c r="K49" s="187">
        <f t="shared" si="9"/>
        <v>2031</v>
      </c>
      <c r="L49" s="187">
        <f t="shared" si="9"/>
        <v>2032</v>
      </c>
      <c r="M49" s="187">
        <f t="shared" si="9"/>
        <v>2033</v>
      </c>
      <c r="N49" s="187">
        <f t="shared" si="9"/>
        <v>2034</v>
      </c>
      <c r="O49" s="187">
        <f t="shared" si="9"/>
        <v>2035</v>
      </c>
      <c r="P49" s="187">
        <f t="shared" si="9"/>
        <v>2036</v>
      </c>
      <c r="Q49" s="187">
        <f t="shared" si="9"/>
        <v>2037</v>
      </c>
      <c r="R49" s="187">
        <f t="shared" si="9"/>
        <v>2038</v>
      </c>
      <c r="S49" s="187">
        <f t="shared" si="9"/>
        <v>2039</v>
      </c>
      <c r="T49" s="187">
        <f t="shared" si="9"/>
        <v>2040</v>
      </c>
      <c r="U49" s="187">
        <f t="shared" si="9"/>
        <v>2041</v>
      </c>
      <c r="V49" s="187">
        <f t="shared" si="9"/>
        <v>2042</v>
      </c>
      <c r="W49" s="187">
        <f t="shared" si="9"/>
        <v>2043</v>
      </c>
      <c r="X49" s="187">
        <f t="shared" si="9"/>
        <v>2044</v>
      </c>
      <c r="Y49" s="187">
        <f t="shared" si="9"/>
        <v>2045</v>
      </c>
      <c r="Z49" s="187">
        <f t="shared" si="9"/>
        <v>2046</v>
      </c>
      <c r="AA49" s="187">
        <f t="shared" si="9"/>
        <v>2047</v>
      </c>
      <c r="AB49" s="187">
        <f t="shared" si="9"/>
        <v>2048</v>
      </c>
      <c r="AC49" s="187">
        <f t="shared" si="9"/>
        <v>2049</v>
      </c>
      <c r="AD49" s="187">
        <f t="shared" si="9"/>
        <v>2050</v>
      </c>
      <c r="AE49" s="187">
        <f t="shared" si="9"/>
        <v>2051</v>
      </c>
    </row>
    <row r="50" spans="1:31" x14ac:dyDescent="0.2">
      <c r="A50" s="7" t="s">
        <v>361</v>
      </c>
      <c r="B50" s="106"/>
      <c r="C50" s="106"/>
      <c r="D50" s="106">
        <f>E50*(1-Doprava!D172)</f>
        <v>81346.690099999993</v>
      </c>
      <c r="E50" s="106">
        <v>82661</v>
      </c>
      <c r="F50" s="106">
        <f>E50*(1+Doprava!F172)</f>
        <v>83917.44720000001</v>
      </c>
      <c r="G50" s="106">
        <f>F50*(1+Doprava!G172)</f>
        <v>85192.992397440015</v>
      </c>
      <c r="H50" s="106">
        <f>G50*(1+Doprava!H172)</f>
        <v>86487.925881881107</v>
      </c>
      <c r="I50" s="106">
        <f>J50*(1-Doprava!I172)</f>
        <v>201519.62400000001</v>
      </c>
      <c r="J50" s="106">
        <v>204630</v>
      </c>
      <c r="K50" s="106">
        <f>J50*(1+Doprava!K172)</f>
        <v>206799.07799999998</v>
      </c>
      <c r="L50" s="106">
        <f>K50*(1+Doprava!L172)</f>
        <v>208991.14822679997</v>
      </c>
      <c r="M50" s="106">
        <f>L50*(1+Doprava!M172)</f>
        <v>211206.45439800405</v>
      </c>
      <c r="N50" s="106">
        <f>M50*(1+Doprava!N172)</f>
        <v>213445.24281462288</v>
      </c>
      <c r="O50" s="106">
        <f>N50*(1+Doprava!O172)</f>
        <v>215707.76238845786</v>
      </c>
      <c r="P50" s="106">
        <f>O50*(1+Doprava!P172)</f>
        <v>217994.2646697755</v>
      </c>
      <c r="Q50" s="106">
        <f>R50*(1-Doprava!Q172)</f>
        <v>231552.71765884978</v>
      </c>
      <c r="R50" s="106">
        <f>S50*(1-Doprava!R172)</f>
        <v>234033.47246699999</v>
      </c>
      <c r="S50" s="106">
        <f>T50*(1-Doprava!S172)</f>
        <v>236540.80499999999</v>
      </c>
      <c r="T50" s="106">
        <v>239075</v>
      </c>
      <c r="U50" s="106">
        <f>T50*(1+Doprava!U172)</f>
        <v>239911.76250000001</v>
      </c>
      <c r="V50" s="106">
        <f>U50*(1+Doprava!V172)</f>
        <v>240751.45366875004</v>
      </c>
      <c r="W50" s="106">
        <f>V50*(1+Doprava!W172)</f>
        <v>241594.08375659067</v>
      </c>
      <c r="X50" s="106">
        <f>W50*(1+Doprava!X172)</f>
        <v>242439.66304973874</v>
      </c>
      <c r="Y50" s="106">
        <f>X50*(1+Doprava!Y172)</f>
        <v>243288.20187041283</v>
      </c>
      <c r="Z50" s="106">
        <f>Y50*(1+Doprava!Z172)</f>
        <v>244139.71057695927</v>
      </c>
      <c r="AA50" s="106">
        <f>Z50*(1+Doprava!AA172)</f>
        <v>244994.19956397865</v>
      </c>
      <c r="AB50" s="106">
        <f>AA50*(1+Doprava!AB172)</f>
        <v>245851.67926245258</v>
      </c>
      <c r="AC50" s="106">
        <f>AB50*(1+Doprava!AC172)</f>
        <v>246712.16013987118</v>
      </c>
      <c r="AD50" s="106">
        <f>AC50*(1+Doprava!AD172)</f>
        <v>247575.65270036075</v>
      </c>
      <c r="AE50" s="106">
        <f>AD50*(1+Doprava!AE172)</f>
        <v>248442.16748481203</v>
      </c>
    </row>
    <row r="51" spans="1:31" x14ac:dyDescent="0.2">
      <c r="A51" s="7" t="s">
        <v>377</v>
      </c>
      <c r="B51" s="106"/>
      <c r="C51" s="106"/>
      <c r="D51" s="106">
        <f>E51*(1-Doprava!D172)</f>
        <v>28328.302599999999</v>
      </c>
      <c r="E51" s="106">
        <v>28786</v>
      </c>
      <c r="F51" s="106">
        <f>E51*(1+Doprava!F172)</f>
        <v>29223.547200000005</v>
      </c>
      <c r="G51" s="106">
        <f>F51*(1+Doprava!G172)</f>
        <v>29667.745117440008</v>
      </c>
      <c r="H51" s="106">
        <f>G51*(1+Doprava!H172)</f>
        <v>30118.694843225101</v>
      </c>
      <c r="I51" s="106">
        <f>J51*(1-Doprava!I172)</f>
        <v>34621.628799999999</v>
      </c>
      <c r="J51" s="106">
        <v>35156</v>
      </c>
      <c r="K51" s="106">
        <f>J51*(1+Doprava!K172)</f>
        <v>35528.653599999998</v>
      </c>
      <c r="L51" s="106">
        <f>K51*(1+Doprava!L172)</f>
        <v>35905.257328159998</v>
      </c>
      <c r="M51" s="106">
        <f>L51*(1+Doprava!M172)</f>
        <v>36285.853055838495</v>
      </c>
      <c r="N51" s="106">
        <f>M51*(1+Doprava!N172)</f>
        <v>36670.483098230383</v>
      </c>
      <c r="O51" s="106">
        <f>N51*(1+Doprava!O172)</f>
        <v>37059.190219071621</v>
      </c>
      <c r="P51" s="106">
        <f>O51*(1+Doprava!P172)</f>
        <v>37452.017635393779</v>
      </c>
      <c r="Q51" s="106">
        <f>R51*(1-Doprava!Q172)</f>
        <v>42789.915575313113</v>
      </c>
      <c r="R51" s="106">
        <f>S51*(1-Doprava!R172)</f>
        <v>43248.348064799997</v>
      </c>
      <c r="S51" s="106">
        <f>T51*(1-Doprava!S172)</f>
        <v>43711.691999999995</v>
      </c>
      <c r="T51" s="106">
        <v>44180</v>
      </c>
      <c r="U51" s="106">
        <f>T51*(1+Doprava!U172)</f>
        <v>44334.630000000005</v>
      </c>
      <c r="V51" s="106">
        <f>U51*(1+Doprava!V172)</f>
        <v>44489.801205000011</v>
      </c>
      <c r="W51" s="106">
        <f>V51*(1+Doprava!W172)</f>
        <v>44645.515509217512</v>
      </c>
      <c r="X51" s="106">
        <f>W51*(1+Doprava!X172)</f>
        <v>44801.774813499775</v>
      </c>
      <c r="Y51" s="106">
        <f>X51*(1+Doprava!Y172)</f>
        <v>44958.581025347026</v>
      </c>
      <c r="Z51" s="106">
        <f>Y51*(1+Doprava!Z172)</f>
        <v>45115.936058935746</v>
      </c>
      <c r="AA51" s="106">
        <f>Z51*(1+Doprava!AA172)</f>
        <v>45273.841835142026</v>
      </c>
      <c r="AB51" s="106">
        <f>AA51*(1+Doprava!AB172)</f>
        <v>45432.300281565025</v>
      </c>
      <c r="AC51" s="106">
        <f>AB51*(1+Doprava!AC172)</f>
        <v>45591.313332550504</v>
      </c>
      <c r="AD51" s="106">
        <f>AC51*(1+Doprava!AD172)</f>
        <v>45750.882929214436</v>
      </c>
      <c r="AE51" s="106">
        <f>AD51*(1+Doprava!AE172)</f>
        <v>45911.011019466692</v>
      </c>
    </row>
    <row r="52" spans="1:31" x14ac:dyDescent="0.2">
      <c r="A52" s="7" t="s">
        <v>362</v>
      </c>
      <c r="B52" s="106"/>
      <c r="C52" s="106"/>
      <c r="D52" s="106">
        <f>E52*(1-Doprava!D172)</f>
        <v>155856.83749999999</v>
      </c>
      <c r="E52" s="106">
        <v>158375</v>
      </c>
      <c r="F52" s="106">
        <f>E52*(1+Doprava!F172)</f>
        <v>160782.30000000002</v>
      </c>
      <c r="G52" s="106">
        <f>F52*(1+Doprava!G172)</f>
        <v>163226.19096000004</v>
      </c>
      <c r="H52" s="106">
        <f>G52*(1+Doprava!H172)</f>
        <v>165707.22906259206</v>
      </c>
      <c r="I52" s="106">
        <f>J52*(1-Doprava!I172)</f>
        <v>268078.31680000003</v>
      </c>
      <c r="J52" s="106">
        <v>272216</v>
      </c>
      <c r="K52" s="106">
        <f>J52*(1+Doprava!K172)</f>
        <v>275101.48959999997</v>
      </c>
      <c r="L52" s="106">
        <f>K52*(1+Doprava!L172)</f>
        <v>278017.56538975995</v>
      </c>
      <c r="M52" s="106">
        <f>L52*(1+Doprava!M172)</f>
        <v>280964.55158289138</v>
      </c>
      <c r="N52" s="106">
        <f>M52*(1+Doprava!N172)</f>
        <v>283942.77582967002</v>
      </c>
      <c r="O52" s="106">
        <f>N52*(1+Doprava!O172)</f>
        <v>286952.56925346452</v>
      </c>
      <c r="P52" s="106">
        <f>O52*(1+Doprava!P172)</f>
        <v>289994.26648755121</v>
      </c>
      <c r="Q52" s="106">
        <f>R52*(1-Doprava!Q172)</f>
        <v>313345.57348354859</v>
      </c>
      <c r="R52" s="106">
        <f>S52*(1-Doprava!R172)</f>
        <v>316702.621269</v>
      </c>
      <c r="S52" s="106">
        <f>T52*(1-Doprava!S172)</f>
        <v>320095.63500000001</v>
      </c>
      <c r="T52" s="106">
        <v>323525</v>
      </c>
      <c r="U52" s="106">
        <f>T52*(1+Doprava!U172)</f>
        <v>324657.33750000002</v>
      </c>
      <c r="V52" s="106">
        <f>U52*(1+Doprava!V172)</f>
        <v>325793.63818125002</v>
      </c>
      <c r="W52" s="106">
        <f>V52*(1+Doprava!W172)</f>
        <v>326933.91591488442</v>
      </c>
      <c r="X52" s="106">
        <f>W52*(1+Doprava!X172)</f>
        <v>328078.18462058651</v>
      </c>
      <c r="Y52" s="106">
        <f>X52*(1+Doprava!Y172)</f>
        <v>329226.45826675859</v>
      </c>
      <c r="Z52" s="106">
        <f>Y52*(1+Doprava!Z172)</f>
        <v>330378.75087069225</v>
      </c>
      <c r="AA52" s="106">
        <f>Z52*(1+Doprava!AA172)</f>
        <v>331535.07649873971</v>
      </c>
      <c r="AB52" s="106">
        <f>AA52*(1+Doprava!AB172)</f>
        <v>332695.44926648535</v>
      </c>
      <c r="AC52" s="106">
        <f>AB52*(1+Doprava!AC172)</f>
        <v>333859.88333891804</v>
      </c>
      <c r="AD52" s="106">
        <f>AC52*(1+Doprava!AD172)</f>
        <v>335028.39293060428</v>
      </c>
      <c r="AE52" s="106">
        <f>AD52*(1+Doprava!AE172)</f>
        <v>336200.99230586144</v>
      </c>
    </row>
    <row r="53" spans="1:31" x14ac:dyDescent="0.2">
      <c r="A53" s="7" t="s">
        <v>363</v>
      </c>
      <c r="B53" s="106"/>
      <c r="C53" s="106"/>
      <c r="D53" s="106">
        <f>E53*(1-Doprava!D172)</f>
        <v>24824.906599999998</v>
      </c>
      <c r="E53" s="106">
        <v>25226</v>
      </c>
      <c r="F53" s="106">
        <f>E53*(1+Doprava!F172)</f>
        <v>25609.435200000004</v>
      </c>
      <c r="G53" s="106">
        <f>F53*(1+Doprava!G172)</f>
        <v>25998.698615040008</v>
      </c>
      <c r="H53" s="106">
        <f>G53*(1+Doprava!H172)</f>
        <v>26393.87883398862</v>
      </c>
      <c r="I53" s="106">
        <f>J53*(1-Doprava!I172)</f>
        <v>4246.4575999999997</v>
      </c>
      <c r="J53" s="106">
        <v>4312</v>
      </c>
      <c r="K53" s="106">
        <f>J53*(1+Doprava!K172)</f>
        <v>4357.7071999999998</v>
      </c>
      <c r="L53" s="106">
        <f>K53*(1+Doprava!L172)</f>
        <v>4403.8988963199999</v>
      </c>
      <c r="M53" s="106">
        <f>L53*(1+Doprava!M172)</f>
        <v>4450.5802246209914</v>
      </c>
      <c r="N53" s="106">
        <f>M53*(1+Doprava!N172)</f>
        <v>4497.7563750019735</v>
      </c>
      <c r="O53" s="106">
        <f>N53*(1+Doprava!O172)</f>
        <v>4545.4325925769945</v>
      </c>
      <c r="P53" s="106">
        <f>O53*(1+Doprava!P172)</f>
        <v>4593.6141780583102</v>
      </c>
      <c r="Q53" s="106">
        <f>R53*(1-Doprava!Q172)</f>
        <v>25934.485499324564</v>
      </c>
      <c r="R53" s="106">
        <f>S53*(1-Doprava!R172)</f>
        <v>26212.336263719997</v>
      </c>
      <c r="S53" s="106">
        <f>T53*(1-Doprava!S172)</f>
        <v>26493.163799999998</v>
      </c>
      <c r="T53" s="106">
        <v>26777</v>
      </c>
      <c r="U53" s="106">
        <f>T53*(1+Doprava!U172)</f>
        <v>26870.719500000003</v>
      </c>
      <c r="V53" s="106">
        <f>U53*(1+Doprava!V172)</f>
        <v>26964.767018250004</v>
      </c>
      <c r="W53" s="106">
        <f>V53*(1+Doprava!W172)</f>
        <v>27059.143702813883</v>
      </c>
      <c r="X53" s="106">
        <f>W53*(1+Doprava!X172)</f>
        <v>27153.850705773733</v>
      </c>
      <c r="Y53" s="106">
        <f>X53*(1+Doprava!Y172)</f>
        <v>27248.889183243944</v>
      </c>
      <c r="Z53" s="106">
        <f>Y53*(1+Doprava!Z172)</f>
        <v>27344.260295385298</v>
      </c>
      <c r="AA53" s="106">
        <f>Z53*(1+Doprava!AA172)</f>
        <v>27439.965206419147</v>
      </c>
      <c r="AB53" s="106">
        <f>AA53*(1+Doprava!AB172)</f>
        <v>27536.005084641616</v>
      </c>
      <c r="AC53" s="106">
        <f>AB53*(1+Doprava!AC172)</f>
        <v>27632.381102437863</v>
      </c>
      <c r="AD53" s="106">
        <f>AC53*(1+Doprava!AD172)</f>
        <v>27729.094436296396</v>
      </c>
      <c r="AE53" s="106">
        <f>AD53*(1+Doprava!AE172)</f>
        <v>27826.146266823434</v>
      </c>
    </row>
    <row r="54" spans="1:31" x14ac:dyDescent="0.2">
      <c r="A54" s="7" t="s">
        <v>364</v>
      </c>
      <c r="B54" s="106"/>
      <c r="C54" s="106"/>
      <c r="D54" s="106">
        <f>E54*(1-Doprava!D172)</f>
        <v>110510.4936</v>
      </c>
      <c r="E54" s="106">
        <v>112296</v>
      </c>
      <c r="F54" s="106">
        <f>E54*(1+Doprava!F172)</f>
        <v>114002.89920000001</v>
      </c>
      <c r="G54" s="106">
        <f>F54*(1+Doprava!G172)</f>
        <v>115735.74326784002</v>
      </c>
      <c r="H54" s="106">
        <f>G54*(1+Doprava!H172)</f>
        <v>117494.9265655112</v>
      </c>
      <c r="I54" s="106">
        <f>J54*(1-Doprava!I172)</f>
        <v>128352.9232</v>
      </c>
      <c r="J54" s="106">
        <v>130334</v>
      </c>
      <c r="K54" s="106">
        <f>J54*(1+Doprava!K172)</f>
        <v>131715.5404</v>
      </c>
      <c r="L54" s="106">
        <f>K54*(1+Doprava!L172)</f>
        <v>133111.72512823998</v>
      </c>
      <c r="M54" s="106">
        <f>L54*(1+Doprava!M172)</f>
        <v>134522.70941459932</v>
      </c>
      <c r="N54" s="106">
        <f>M54*(1+Doprava!N172)</f>
        <v>135948.65013439406</v>
      </c>
      <c r="O54" s="106">
        <f>N54*(1+Doprava!O172)</f>
        <v>137389.70582581864</v>
      </c>
      <c r="P54" s="106">
        <f>O54*(1+Doprava!P172)</f>
        <v>138846.03670757232</v>
      </c>
      <c r="Q54" s="106">
        <f>R54*(1-Doprava!Q172)</f>
        <v>148563.72001125576</v>
      </c>
      <c r="R54" s="106">
        <f>S54*(1-Doprava!R172)</f>
        <v>150155.3669004</v>
      </c>
      <c r="S54" s="106">
        <f>T54*(1-Doprava!S172)</f>
        <v>151764.06599999999</v>
      </c>
      <c r="T54" s="106">
        <v>153390</v>
      </c>
      <c r="U54" s="106">
        <f>T54*(1+Doprava!U172)</f>
        <v>153926.86500000002</v>
      </c>
      <c r="V54" s="106">
        <f>U54*(1+Doprava!V172)</f>
        <v>154465.60902750003</v>
      </c>
      <c r="W54" s="106">
        <f>V54*(1+Doprava!W172)</f>
        <v>155006.2386590963</v>
      </c>
      <c r="X54" s="106">
        <f>W54*(1+Doprava!X172)</f>
        <v>155548.76049440313</v>
      </c>
      <c r="Y54" s="106">
        <f>X54*(1+Doprava!Y172)</f>
        <v>156093.18115613356</v>
      </c>
      <c r="Z54" s="106">
        <f>Y54*(1+Doprava!Z172)</f>
        <v>156639.50729018004</v>
      </c>
      <c r="AA54" s="106">
        <f>Z54*(1+Doprava!AA172)</f>
        <v>157187.74556569569</v>
      </c>
      <c r="AB54" s="106">
        <f>AA54*(1+Doprava!AB172)</f>
        <v>157737.90267517563</v>
      </c>
      <c r="AC54" s="106">
        <f>AB54*(1+Doprava!AC172)</f>
        <v>158289.98533453877</v>
      </c>
      <c r="AD54" s="106">
        <f>AC54*(1+Doprava!AD172)</f>
        <v>158844.00028320967</v>
      </c>
      <c r="AE54" s="106">
        <f>AD54*(1+Doprava!AE172)</f>
        <v>159399.95428420091</v>
      </c>
    </row>
    <row r="55" spans="1:31" x14ac:dyDescent="0.2">
      <c r="A55" s="7" t="s">
        <v>365</v>
      </c>
      <c r="B55" s="106"/>
      <c r="C55" s="106"/>
      <c r="D55" s="106">
        <f>E55*(1-Doprava!D172)</f>
        <v>13354.236999999999</v>
      </c>
      <c r="E55" s="106">
        <v>13570</v>
      </c>
      <c r="F55" s="106">
        <f>E55*(1+Doprava!F172)</f>
        <v>13776.264000000001</v>
      </c>
      <c r="G55" s="106">
        <f>F55*(1+Doprava!G172)</f>
        <v>13985.663212800002</v>
      </c>
      <c r="H55" s="106">
        <f>G55*(1+Doprava!H172)</f>
        <v>14198.245293634563</v>
      </c>
      <c r="I55" s="106">
        <f>J55*(1-Doprava!I172)</f>
        <v>9150.7615999999998</v>
      </c>
      <c r="J55" s="106">
        <v>9292</v>
      </c>
      <c r="K55" s="106">
        <f>J55*(1+Doprava!K172)</f>
        <v>9390.4951999999994</v>
      </c>
      <c r="L55" s="106">
        <f>K55*(1+Doprava!L172)</f>
        <v>9490.0344491199994</v>
      </c>
      <c r="M55" s="106">
        <f>L55*(1+Doprava!M172)</f>
        <v>9590.6288142806716</v>
      </c>
      <c r="N55" s="106">
        <f>M55*(1+Doprava!N172)</f>
        <v>9692.2894797120462</v>
      </c>
      <c r="O55" s="106">
        <f>N55*(1+Doprava!O172)</f>
        <v>9795.0277481969933</v>
      </c>
      <c r="P55" s="106">
        <f>O55*(1+Doprava!P172)</f>
        <v>9898.8550423278812</v>
      </c>
      <c r="Q55" s="106">
        <f>R55*(1-Doprava!Q172)</f>
        <v>16496.103261175485</v>
      </c>
      <c r="R55" s="106">
        <f>S55*(1-Doprava!R172)</f>
        <v>16672.835315519998</v>
      </c>
      <c r="S55" s="106">
        <f>T55*(1-Doprava!S172)</f>
        <v>16851.460800000001</v>
      </c>
      <c r="T55" s="106">
        <v>17032</v>
      </c>
      <c r="U55" s="106">
        <f>T55*(1+Doprava!U172)</f>
        <v>17091.612000000001</v>
      </c>
      <c r="V55" s="106">
        <f>U55*(1+Doprava!V172)</f>
        <v>17151.432642000003</v>
      </c>
      <c r="W55" s="106">
        <f>V55*(1+Doprava!W172)</f>
        <v>17211.462656247004</v>
      </c>
      <c r="X55" s="106">
        <f>W55*(1+Doprava!X172)</f>
        <v>17271.702775543868</v>
      </c>
      <c r="Y55" s="106">
        <f>X55*(1+Doprava!Y172)</f>
        <v>17332.153735258275</v>
      </c>
      <c r="Z55" s="106">
        <f>Y55*(1+Doprava!Z172)</f>
        <v>17392.816273331679</v>
      </c>
      <c r="AA55" s="106">
        <f>Z55*(1+Doprava!AA172)</f>
        <v>17453.691130288342</v>
      </c>
      <c r="AB55" s="106">
        <f>AA55*(1+Doprava!AB172)</f>
        <v>17514.779049244353</v>
      </c>
      <c r="AC55" s="106">
        <f>AB55*(1+Doprava!AC172)</f>
        <v>17576.080775916707</v>
      </c>
      <c r="AD55" s="106">
        <f>AC55*(1+Doprava!AD172)</f>
        <v>17637.597058632418</v>
      </c>
      <c r="AE55" s="106">
        <f>AD55*(1+Doprava!AE172)</f>
        <v>17699.328648337632</v>
      </c>
    </row>
    <row r="56" spans="1:31" x14ac:dyDescent="0.2">
      <c r="A56" s="7" t="s">
        <v>366</v>
      </c>
      <c r="B56" s="106"/>
      <c r="C56" s="106"/>
      <c r="D56" s="106">
        <f>E56*(1-Doprava!D172)</f>
        <v>121286.38859999999</v>
      </c>
      <c r="E56" s="106">
        <v>123246</v>
      </c>
      <c r="F56" s="106">
        <f>E56*(1+Doprava!F172)</f>
        <v>125119.33920000002</v>
      </c>
      <c r="G56" s="106">
        <f>F56*(1+Doprava!G172)</f>
        <v>127021.15315584003</v>
      </c>
      <c r="H56" s="106">
        <f>G56*(1+Doprava!H172)</f>
        <v>128951.87468380881</v>
      </c>
      <c r="I56" s="106">
        <f>J56*(1-Doprava!I172)</f>
        <v>470494.10879999999</v>
      </c>
      <c r="J56" s="106">
        <v>477756</v>
      </c>
      <c r="K56" s="106">
        <f>J56*(1+Doprava!K172)</f>
        <v>482820.21359999996</v>
      </c>
      <c r="L56" s="106">
        <f>K56*(1+Doprava!L172)</f>
        <v>487938.10786415992</v>
      </c>
      <c r="M56" s="106">
        <f>L56*(1+Doprava!M172)</f>
        <v>493110.25180751999</v>
      </c>
      <c r="N56" s="106">
        <f>M56*(1+Doprava!N172)</f>
        <v>498337.22047667968</v>
      </c>
      <c r="O56" s="106">
        <f>N56*(1+Doprava!O172)</f>
        <v>503619.59501373244</v>
      </c>
      <c r="P56" s="106">
        <f>O56*(1+Doprava!P172)</f>
        <v>508957.96272087796</v>
      </c>
      <c r="Q56" s="106">
        <f>R56*(1-Doprava!Q172)</f>
        <v>599287.39252418384</v>
      </c>
      <c r="R56" s="106">
        <f>S56*(1-Doprava!R172)</f>
        <v>605707.89622415998</v>
      </c>
      <c r="S56" s="106">
        <f>T56*(1-Doprava!S172)</f>
        <v>612197.18640000001</v>
      </c>
      <c r="T56" s="106">
        <v>618756</v>
      </c>
      <c r="U56" s="106">
        <f>T56*(1+Doprava!U172)</f>
        <v>620921.64600000007</v>
      </c>
      <c r="V56" s="106">
        <f>U56*(1+Doprava!V172)</f>
        <v>623094.87176100013</v>
      </c>
      <c r="W56" s="106">
        <f>V56*(1+Doprava!W172)</f>
        <v>625275.70381216367</v>
      </c>
      <c r="X56" s="106">
        <f>W56*(1+Doprava!X172)</f>
        <v>627464.16877550632</v>
      </c>
      <c r="Y56" s="106">
        <f>X56*(1+Doprava!Y172)</f>
        <v>629660.29336622066</v>
      </c>
      <c r="Z56" s="106">
        <f>Y56*(1+Doprava!Z172)</f>
        <v>631864.10439300246</v>
      </c>
      <c r="AA56" s="106">
        <f>Z56*(1+Doprava!AA172)</f>
        <v>634075.62875837798</v>
      </c>
      <c r="AB56" s="106">
        <f>AA56*(1+Doprava!AB172)</f>
        <v>636294.89345903229</v>
      </c>
      <c r="AC56" s="106">
        <f>AB56*(1+Doprava!AC172)</f>
        <v>638521.92558613897</v>
      </c>
      <c r="AD56" s="106">
        <f>AC56*(1+Doprava!AD172)</f>
        <v>640756.75232569047</v>
      </c>
      <c r="AE56" s="106">
        <f>AD56*(1+Doprava!AE172)</f>
        <v>642999.40095883037</v>
      </c>
    </row>
    <row r="57" spans="1:31" x14ac:dyDescent="0.2">
      <c r="A57" s="7" t="s">
        <v>368</v>
      </c>
      <c r="B57" s="106"/>
      <c r="C57" s="106"/>
      <c r="D57" s="106">
        <f>E57*(1-Doprava!D172)</f>
        <v>104262.4427</v>
      </c>
      <c r="E57" s="106">
        <v>105947</v>
      </c>
      <c r="F57" s="106">
        <f>E57*(1+Doprava!F172)</f>
        <v>107557.3944</v>
      </c>
      <c r="G57" s="106">
        <f>F57*(1+Doprava!G172)</f>
        <v>109192.26679488002</v>
      </c>
      <c r="H57" s="106">
        <f>G57*(1+Doprava!H172)</f>
        <v>110851.98925016221</v>
      </c>
      <c r="I57" s="106">
        <f>J57*(1-Doprava!I172)</f>
        <v>170634.32639999999</v>
      </c>
      <c r="J57" s="106">
        <v>173268</v>
      </c>
      <c r="K57" s="106">
        <f>J57*(1+Doprava!K172)</f>
        <v>175104.64079999999</v>
      </c>
      <c r="L57" s="106">
        <f>K57*(1+Doprava!L172)</f>
        <v>176960.74999247998</v>
      </c>
      <c r="M57" s="106">
        <f>L57*(1+Doprava!M172)</f>
        <v>178836.53394240024</v>
      </c>
      <c r="N57" s="106">
        <f>M57*(1+Doprava!N172)</f>
        <v>180732.20120218967</v>
      </c>
      <c r="O57" s="106">
        <f>N57*(1+Doprava!O172)</f>
        <v>182647.96253493286</v>
      </c>
      <c r="P57" s="106">
        <f>O57*(1+Doprava!P172)</f>
        <v>184584.03093780312</v>
      </c>
      <c r="Q57" s="106">
        <f>R57*(1-Doprava!Q172)</f>
        <v>211618.31199178108</v>
      </c>
      <c r="R57" s="106">
        <f>S57*(1-Doprava!R172)</f>
        <v>213885.49827347999</v>
      </c>
      <c r="S57" s="106">
        <f>T57*(1-Doprava!S172)</f>
        <v>216176.9742</v>
      </c>
      <c r="T57" s="106">
        <v>218493</v>
      </c>
      <c r="U57" s="106">
        <f>T57*(1+Doprava!U172)</f>
        <v>219257.7255</v>
      </c>
      <c r="V57" s="106">
        <f>U57*(1+Doprava!V172)</f>
        <v>220025.12753925001</v>
      </c>
      <c r="W57" s="106">
        <f>V57*(1+Doprava!W172)</f>
        <v>220795.2154856374</v>
      </c>
      <c r="X57" s="106">
        <f>W57*(1+Doprava!X172)</f>
        <v>221567.99873983714</v>
      </c>
      <c r="Y57" s="106">
        <f>X57*(1+Doprava!Y172)</f>
        <v>222343.48673542659</v>
      </c>
      <c r="Z57" s="106">
        <f>Y57*(1+Doprava!Z172)</f>
        <v>223121.6889390006</v>
      </c>
      <c r="AA57" s="106">
        <f>Z57*(1+Doprava!AA172)</f>
        <v>223902.61485028712</v>
      </c>
      <c r="AB57" s="106">
        <f>AA57*(1+Doprava!AB172)</f>
        <v>224686.27400226315</v>
      </c>
      <c r="AC57" s="106">
        <f>AB57*(1+Doprava!AC172)</f>
        <v>225472.67596127107</v>
      </c>
      <c r="AD57" s="106">
        <f>AC57*(1+Doprava!AD172)</f>
        <v>226261.83032713554</v>
      </c>
      <c r="AE57" s="106">
        <f>AD57*(1+Doprava!AE172)</f>
        <v>227053.74673328054</v>
      </c>
    </row>
    <row r="58" spans="1:31" x14ac:dyDescent="0.2">
      <c r="A58" s="7" t="s">
        <v>367</v>
      </c>
      <c r="B58" s="106"/>
      <c r="C58" s="106"/>
      <c r="D58" s="106">
        <f>E58*(1-Doprava!D172)</f>
        <v>69365.272599999997</v>
      </c>
      <c r="E58" s="106">
        <v>70486</v>
      </c>
      <c r="F58" s="106">
        <f>E58*(1+Doprava!F172)</f>
        <v>71557.387200000012</v>
      </c>
      <c r="G58" s="106">
        <f>F58*(1+Doprava!G172)</f>
        <v>72645.059485440026</v>
      </c>
      <c r="H58" s="106">
        <f>G58*(1+Doprava!H172)</f>
        <v>73749.264389618722</v>
      </c>
      <c r="I58" s="106">
        <f>J58*(1-Doprava!I172)</f>
        <v>207054.2</v>
      </c>
      <c r="J58" s="106">
        <v>210250</v>
      </c>
      <c r="K58" s="106">
        <f>J58*(1+Doprava!K172)</f>
        <v>212478.65</v>
      </c>
      <c r="L58" s="106">
        <f>K58*(1+Doprava!L172)</f>
        <v>214730.92369</v>
      </c>
      <c r="M58" s="106">
        <f>L58*(1+Doprava!M172)</f>
        <v>217007.07148111399</v>
      </c>
      <c r="N58" s="106">
        <f>M58*(1+Doprava!N172)</f>
        <v>219307.34643881378</v>
      </c>
      <c r="O58" s="106">
        <f>N58*(1+Doprava!O172)</f>
        <v>221632.00431106519</v>
      </c>
      <c r="P58" s="106">
        <f>O58*(1+Doprava!P172)</f>
        <v>223981.30355676246</v>
      </c>
      <c r="Q58" s="106">
        <f>R58*(1-Doprava!Q172)</f>
        <v>265700.38749675866</v>
      </c>
      <c r="R58" s="106">
        <f>S58*(1-Doprava!R172)</f>
        <v>268546.98554351996</v>
      </c>
      <c r="S58" s="106">
        <f>T58*(1-Doprava!S172)</f>
        <v>271424.0808</v>
      </c>
      <c r="T58" s="106">
        <v>274332</v>
      </c>
      <c r="U58" s="106">
        <f>T58*(1+Doprava!U172)</f>
        <v>275292.16200000001</v>
      </c>
      <c r="V58" s="106">
        <f>U58*(1+Doprava!V172)</f>
        <v>276255.68456700002</v>
      </c>
      <c r="W58" s="106">
        <f>V58*(1+Doprava!W172)</f>
        <v>277222.57946298452</v>
      </c>
      <c r="X58" s="106">
        <f>W58*(1+Doprava!X172)</f>
        <v>278192.85849110497</v>
      </c>
      <c r="Y58" s="106">
        <f>X58*(1+Doprava!Y172)</f>
        <v>279166.53349582385</v>
      </c>
      <c r="Z58" s="106">
        <f>Y58*(1+Doprava!Z172)</f>
        <v>280143.61636305926</v>
      </c>
      <c r="AA58" s="106">
        <f>Z58*(1+Doprava!AA172)</f>
        <v>281124.11902032996</v>
      </c>
      <c r="AB58" s="106">
        <f>AA58*(1+Doprava!AB172)</f>
        <v>282108.05343690113</v>
      </c>
      <c r="AC58" s="106">
        <f>AB58*(1+Doprava!AC172)</f>
        <v>283095.43162393029</v>
      </c>
      <c r="AD58" s="106">
        <f>AC58*(1+Doprava!AD172)</f>
        <v>284086.26563461404</v>
      </c>
      <c r="AE58" s="106">
        <f>AD58*(1+Doprava!AE172)</f>
        <v>285080.56756433519</v>
      </c>
    </row>
    <row r="59" spans="1:31" x14ac:dyDescent="0.2">
      <c r="A59" s="7" t="s">
        <v>369</v>
      </c>
      <c r="B59" s="106"/>
      <c r="C59" s="106"/>
      <c r="D59" s="106">
        <f>E59*(1-Doprava!D172)</f>
        <v>79453.281699999992</v>
      </c>
      <c r="E59" s="106">
        <v>80737</v>
      </c>
      <c r="F59" s="106">
        <f>E59*(1+Doprava!F172)</f>
        <v>81964.202400000009</v>
      </c>
      <c r="G59" s="106">
        <f>F59*(1+Doprava!G172)</f>
        <v>83210.05827648002</v>
      </c>
      <c r="H59" s="106">
        <f>G59*(1+Doprava!H172)</f>
        <v>84474.851162282532</v>
      </c>
      <c r="I59" s="106">
        <f>J59*(1-Doprava!I172)</f>
        <v>96591.153600000005</v>
      </c>
      <c r="J59" s="106">
        <v>98082</v>
      </c>
      <c r="K59" s="106">
        <f>J59*(1+Doprava!K172)</f>
        <v>99121.669199999989</v>
      </c>
      <c r="L59" s="106">
        <f>K59*(1+Doprava!L172)</f>
        <v>100172.35889351998</v>
      </c>
      <c r="M59" s="106">
        <f>L59*(1+Doprava!M172)</f>
        <v>101234.18589779129</v>
      </c>
      <c r="N59" s="106">
        <f>M59*(1+Doprava!N172)</f>
        <v>102307.26826830787</v>
      </c>
      <c r="O59" s="106">
        <f>N59*(1+Doprava!O172)</f>
        <v>103391.72531195193</v>
      </c>
      <c r="P59" s="106">
        <f>O59*(1+Doprava!P172)</f>
        <v>104487.67760025861</v>
      </c>
      <c r="Q59" s="106">
        <f>R59*(1-Doprava!Q172)</f>
        <v>113938.56198007773</v>
      </c>
      <c r="R59" s="106">
        <f>S59*(1-Doprava!R172)</f>
        <v>115159.25003039998</v>
      </c>
      <c r="S59" s="106">
        <f>T59*(1-Doprava!S172)</f>
        <v>116393.01599999999</v>
      </c>
      <c r="T59" s="106">
        <v>117640</v>
      </c>
      <c r="U59" s="106">
        <f>T59*(1+Doprava!U172)</f>
        <v>118051.74</v>
      </c>
      <c r="V59" s="106">
        <f>U59*(1+Doprava!V172)</f>
        <v>118464.92109000002</v>
      </c>
      <c r="W59" s="106">
        <f>V59*(1+Doprava!W172)</f>
        <v>118879.54831381503</v>
      </c>
      <c r="X59" s="106">
        <f>W59*(1+Doprava!X172)</f>
        <v>119295.62673291338</v>
      </c>
      <c r="Y59" s="106">
        <f>X59*(1+Doprava!Y172)</f>
        <v>119713.16142647859</v>
      </c>
      <c r="Z59" s="106">
        <f>Y59*(1+Doprava!Z172)</f>
        <v>120132.15749147127</v>
      </c>
      <c r="AA59" s="106">
        <f>Z59*(1+Doprava!AA172)</f>
        <v>120552.62004269143</v>
      </c>
      <c r="AB59" s="106">
        <f>AA59*(1+Doprava!AB172)</f>
        <v>120974.55421284086</v>
      </c>
      <c r="AC59" s="106">
        <f>AB59*(1+Doprava!AC172)</f>
        <v>121397.96515258581</v>
      </c>
      <c r="AD59" s="106">
        <f>AC59*(1+Doprava!AD172)</f>
        <v>121822.85803061986</v>
      </c>
      <c r="AE59" s="106">
        <f>AD59*(1+Doprava!AE172)</f>
        <v>122249.23803372703</v>
      </c>
    </row>
    <row r="60" spans="1:31" x14ac:dyDescent="0.2">
      <c r="A60" s="7" t="s">
        <v>360</v>
      </c>
      <c r="B60" s="106"/>
      <c r="C60" s="106"/>
      <c r="D60" s="106">
        <f>E60*(1-Doprava!D172)</f>
        <v>62859.387499999997</v>
      </c>
      <c r="E60" s="106">
        <v>63875</v>
      </c>
      <c r="F60" s="106">
        <f>E60*(1+Doprava!F172)</f>
        <v>64845.900000000009</v>
      </c>
      <c r="G60" s="106">
        <f>F60*(1+Doprava!G172)</f>
        <v>65831.557680000013</v>
      </c>
      <c r="H60" s="106">
        <f>G60*(1+Doprava!H172)</f>
        <v>66832.197356736026</v>
      </c>
      <c r="I60" s="106">
        <f>H60*(1+Doprava!I172)-46581</f>
        <v>21267.046756558426</v>
      </c>
      <c r="J60" s="106">
        <f>I60*(1+Doprava!J172)</f>
        <v>21590.305867258117</v>
      </c>
      <c r="K60" s="106">
        <f>J60*(1+Doprava!K172)</f>
        <v>21819.163109451052</v>
      </c>
      <c r="L60" s="106">
        <f>K60*(1+Doprava!L172)</f>
        <v>22050.44623841123</v>
      </c>
      <c r="M60" s="106">
        <f>L60*(1+Doprava!M172)</f>
        <v>22284.180968538389</v>
      </c>
      <c r="N60" s="106">
        <f>M60*(1+Doprava!N172)</f>
        <v>22520.393286804894</v>
      </c>
      <c r="O60" s="106">
        <f>N60*(1+Doprava!O172)</f>
        <v>22759.109455645026</v>
      </c>
      <c r="P60" s="106">
        <f>O60*(1+Doprava!P172)</f>
        <v>23000.356015874862</v>
      </c>
      <c r="Q60" s="106">
        <f>R60*(1-Doprava!Q172)</f>
        <v>217180.61360221618</v>
      </c>
      <c r="R60" s="106">
        <f>S60*(1-Doprava!R172)</f>
        <v>219507.39195695997</v>
      </c>
      <c r="S60" s="106">
        <f>T60*(1-Doprava!S172)</f>
        <v>221859.09839999999</v>
      </c>
      <c r="T60" s="106">
        <v>224236</v>
      </c>
      <c r="U60" s="106">
        <f>T60*(1+Doprava!U172)</f>
        <v>225020.826</v>
      </c>
      <c r="V60" s="106">
        <f>U60*(1+Doprava!V172)</f>
        <v>225808.39889100002</v>
      </c>
      <c r="W60" s="106">
        <f>V60*(1+Doprava!W172)</f>
        <v>226598.72828711855</v>
      </c>
      <c r="X60" s="106">
        <f>W60*(1+Doprava!X172)</f>
        <v>227391.82383612348</v>
      </c>
      <c r="Y60" s="106">
        <f>X60*(1+Doprava!Y172)</f>
        <v>228187.69521954993</v>
      </c>
      <c r="Z60" s="106">
        <f>Y60*(1+Doprava!Z172)</f>
        <v>228986.35215281838</v>
      </c>
      <c r="AA60" s="106">
        <f>Z60*(1+Doprava!AA172)</f>
        <v>229787.80438535326</v>
      </c>
      <c r="AB60" s="106">
        <f>AA60*(1+Doprava!AB172)</f>
        <v>230592.061700702</v>
      </c>
      <c r="AC60" s="106">
        <f>AB60*(1+Doprava!AC172)</f>
        <v>231399.13391665448</v>
      </c>
      <c r="AD60" s="106">
        <f>AC60*(1+Doprava!AD172)</f>
        <v>232209.03088536279</v>
      </c>
      <c r="AE60" s="106">
        <f>AD60*(1+Doprava!AE172)</f>
        <v>233021.76249346157</v>
      </c>
    </row>
    <row r="61" spans="1:31" x14ac:dyDescent="0.2">
      <c r="A61" s="7" t="s">
        <v>410</v>
      </c>
      <c r="B61" s="106"/>
      <c r="C61" s="106"/>
      <c r="D61" s="106"/>
      <c r="E61" s="106"/>
      <c r="F61" s="106"/>
      <c r="G61" s="106"/>
      <c r="H61" s="106"/>
      <c r="I61" s="106">
        <v>10154</v>
      </c>
      <c r="J61" s="106">
        <f>I61*1.01+48238</f>
        <v>58493.54</v>
      </c>
      <c r="K61" s="106">
        <f>J61*1.01+23097</f>
        <v>82175.475399999996</v>
      </c>
      <c r="L61" s="106">
        <f>K61*1.01</f>
        <v>82997.23015399999</v>
      </c>
      <c r="M61" s="106">
        <f t="shared" ref="M61:O61" si="10">L61*1.01</f>
        <v>83827.202455539984</v>
      </c>
      <c r="N61" s="106">
        <f t="shared" si="10"/>
        <v>84665.474480095378</v>
      </c>
      <c r="O61" s="106">
        <f t="shared" si="10"/>
        <v>85512.129224896329</v>
      </c>
      <c r="P61" s="106">
        <f>O61*1.01+14213</f>
        <v>100580.25051714529</v>
      </c>
      <c r="Q61" s="106">
        <f>P61*1.01</f>
        <v>101586.05302231674</v>
      </c>
      <c r="R61" s="106">
        <f t="shared" ref="R61:T61" si="11">Q61*1.01</f>
        <v>102601.91355253992</v>
      </c>
      <c r="S61" s="106">
        <f t="shared" si="11"/>
        <v>103627.93268806532</v>
      </c>
      <c r="T61" s="106">
        <f t="shared" si="11"/>
        <v>104664.21201494598</v>
      </c>
      <c r="U61" s="106">
        <f>T61</f>
        <v>104664.21201494598</v>
      </c>
      <c r="V61" s="106">
        <f t="shared" ref="V61:AE61" si="12">U61</f>
        <v>104664.21201494598</v>
      </c>
      <c r="W61" s="106">
        <f t="shared" si="12"/>
        <v>104664.21201494598</v>
      </c>
      <c r="X61" s="106">
        <f t="shared" si="12"/>
        <v>104664.21201494598</v>
      </c>
      <c r="Y61" s="106">
        <f t="shared" si="12"/>
        <v>104664.21201494598</v>
      </c>
      <c r="Z61" s="106">
        <f t="shared" si="12"/>
        <v>104664.21201494598</v>
      </c>
      <c r="AA61" s="106">
        <f t="shared" si="12"/>
        <v>104664.21201494598</v>
      </c>
      <c r="AB61" s="106">
        <f t="shared" si="12"/>
        <v>104664.21201494598</v>
      </c>
      <c r="AC61" s="106">
        <f t="shared" si="12"/>
        <v>104664.21201494598</v>
      </c>
      <c r="AD61" s="106">
        <f t="shared" si="12"/>
        <v>104664.21201494598</v>
      </c>
      <c r="AE61" s="106">
        <f t="shared" si="12"/>
        <v>104664.21201494598</v>
      </c>
    </row>
    <row r="62" spans="1:31" s="161" customFormat="1" x14ac:dyDescent="0.2">
      <c r="A62" s="12" t="s">
        <v>478</v>
      </c>
      <c r="B62" s="12"/>
      <c r="C62" s="12"/>
      <c r="D62" s="270">
        <f>$T$62*Doprava!D182/Doprava!$T$182</f>
        <v>31561.611861811263</v>
      </c>
      <c r="E62" s="270">
        <f>$T$62*Doprava!E182/Doprava!$T$182</f>
        <v>32071.549498842865</v>
      </c>
      <c r="F62" s="270">
        <f>$T$62*Doprava!F182/Doprava!$T$182</f>
        <v>32559.037051225278</v>
      </c>
      <c r="G62" s="270">
        <f>$T$62*Doprava!G182/Doprava!$T$182</f>
        <v>33053.934414403906</v>
      </c>
      <c r="H62" s="270">
        <f>$T$62*Doprava!H182/Doprava!$T$182</f>
        <v>33556.354217502849</v>
      </c>
      <c r="I62" s="270">
        <f>$T$62*Doprava!I182/Doprava!$T$182</f>
        <v>106050.36623941289</v>
      </c>
      <c r="J62" s="270">
        <f>$T$62*Doprava!J182/Doprava!$T$182</f>
        <v>107687.21185968003</v>
      </c>
      <c r="K62" s="270">
        <f>$T$62*Doprava!K182/Doprava!$T$182</f>
        <v>108828.69630539262</v>
      </c>
      <c r="L62" s="270">
        <f>$T$62*Doprava!L182/Doprava!$T$182</f>
        <v>109982.28048622976</v>
      </c>
      <c r="M62" s="270">
        <f>$T$62*Doprava!M182/Doprava!$T$182</f>
        <v>111148.09265938381</v>
      </c>
      <c r="N62" s="270">
        <f>$T$62*Doprava!N182/Doprava!$T$182</f>
        <v>112326.26244157327</v>
      </c>
      <c r="O62" s="270">
        <f>$T$62*Doprava!O182/Doprava!$T$182</f>
        <v>113516.92082345394</v>
      </c>
      <c r="P62" s="270">
        <f>$T$62*Doprava!P182/Doprava!$T$182</f>
        <v>114720.20018418253</v>
      </c>
      <c r="Q62" s="270">
        <f>$T$62*Doprava!Q182/Doprava!$T$182</f>
        <v>117896.96815835535</v>
      </c>
      <c r="R62" s="270">
        <f>$T$62*Doprava!R182/Doprava!$T$182</f>
        <v>119160.06484572</v>
      </c>
      <c r="S62" s="270">
        <f>$T$62*Doprava!S182/Doprava!$T$182</f>
        <v>120436.69379999998</v>
      </c>
      <c r="T62" s="106">
        <v>121727</v>
      </c>
      <c r="U62" s="270">
        <f>$T$62*Doprava!U182/Doprava!$T$182</f>
        <v>122153.04450000002</v>
      </c>
      <c r="V62" s="270">
        <f>$T$62*Doprava!V182/Doprava!$T$182</f>
        <v>122580.58015575002</v>
      </c>
      <c r="W62" s="270">
        <f>$T$62*Doprava!W182/Doprava!$T$182</f>
        <v>123009.61218629515</v>
      </c>
      <c r="X62" s="270">
        <f>$T$62*Doprava!X182/Doprava!$T$182</f>
        <v>123440.14582894719</v>
      </c>
      <c r="Y62" s="270">
        <f>$T$62*Doprava!Y182/Doprava!$T$182</f>
        <v>123872.18633934851</v>
      </c>
      <c r="Z62" s="270">
        <f>$T$62*Doprava!Z182/Doprava!$T$182</f>
        <v>124305.73899153624</v>
      </c>
      <c r="AA62" s="270">
        <f>$T$62*Doprava!AA182/Doprava!$T$182</f>
        <v>124740.80907800663</v>
      </c>
      <c r="AB62" s="270">
        <f>$T$62*Doprava!AB182/Doprava!$T$182</f>
        <v>125177.40190977966</v>
      </c>
      <c r="AC62" s="270">
        <f>$T$62*Doprava!AC182/Doprava!$T$182</f>
        <v>125615.52281646388</v>
      </c>
      <c r="AD62" s="270">
        <f>$T$62*Doprava!AD182/Doprava!$T$182</f>
        <v>126055.17714632154</v>
      </c>
      <c r="AE62" s="270">
        <f>$T$62*Doprava!AE182/Doprava!$T$182</f>
        <v>126496.37026633366</v>
      </c>
    </row>
    <row r="63" spans="1:31" s="161" customFormat="1" x14ac:dyDescent="0.2">
      <c r="E63" s="222"/>
      <c r="J63" s="222"/>
    </row>
    <row r="64" spans="1:31" s="161" customFormat="1" ht="15" x14ac:dyDescent="0.25">
      <c r="A64" s="192" t="s">
        <v>131</v>
      </c>
    </row>
    <row r="65" spans="1:31" s="161" customFormat="1" x14ac:dyDescent="0.2">
      <c r="A65" s="188"/>
      <c r="B65" s="64">
        <f>Parametre!B12</f>
        <v>2022</v>
      </c>
      <c r="C65" s="64">
        <f>B65+1</f>
        <v>2023</v>
      </c>
      <c r="D65" s="64">
        <f t="shared" ref="D65:AE65" si="13">C65+1</f>
        <v>2024</v>
      </c>
      <c r="E65" s="64">
        <f t="shared" si="13"/>
        <v>2025</v>
      </c>
      <c r="F65" s="64">
        <f t="shared" si="13"/>
        <v>2026</v>
      </c>
      <c r="G65" s="64">
        <f t="shared" si="13"/>
        <v>2027</v>
      </c>
      <c r="H65" s="64">
        <f t="shared" si="13"/>
        <v>2028</v>
      </c>
      <c r="I65" s="64">
        <f t="shared" si="13"/>
        <v>2029</v>
      </c>
      <c r="J65" s="64">
        <f t="shared" si="13"/>
        <v>2030</v>
      </c>
      <c r="K65" s="64">
        <f t="shared" si="13"/>
        <v>2031</v>
      </c>
      <c r="L65" s="64">
        <f t="shared" si="13"/>
        <v>2032</v>
      </c>
      <c r="M65" s="64">
        <f t="shared" si="13"/>
        <v>2033</v>
      </c>
      <c r="N65" s="64">
        <f t="shared" si="13"/>
        <v>2034</v>
      </c>
      <c r="O65" s="64">
        <f t="shared" si="13"/>
        <v>2035</v>
      </c>
      <c r="P65" s="64">
        <f t="shared" si="13"/>
        <v>2036</v>
      </c>
      <c r="Q65" s="64">
        <f t="shared" si="13"/>
        <v>2037</v>
      </c>
      <c r="R65" s="64">
        <f t="shared" si="13"/>
        <v>2038</v>
      </c>
      <c r="S65" s="64">
        <f t="shared" si="13"/>
        <v>2039</v>
      </c>
      <c r="T65" s="64">
        <f t="shared" si="13"/>
        <v>2040</v>
      </c>
      <c r="U65" s="64">
        <f t="shared" si="13"/>
        <v>2041</v>
      </c>
      <c r="V65" s="64">
        <f t="shared" si="13"/>
        <v>2042</v>
      </c>
      <c r="W65" s="64">
        <f t="shared" si="13"/>
        <v>2043</v>
      </c>
      <c r="X65" s="64">
        <f t="shared" si="13"/>
        <v>2044</v>
      </c>
      <c r="Y65" s="64">
        <f t="shared" si="13"/>
        <v>2045</v>
      </c>
      <c r="Z65" s="64">
        <f t="shared" si="13"/>
        <v>2046</v>
      </c>
      <c r="AA65" s="64">
        <f t="shared" si="13"/>
        <v>2047</v>
      </c>
      <c r="AB65" s="64">
        <f t="shared" si="13"/>
        <v>2048</v>
      </c>
      <c r="AC65" s="64">
        <f t="shared" si="13"/>
        <v>2049</v>
      </c>
      <c r="AD65" s="64">
        <f t="shared" si="13"/>
        <v>2050</v>
      </c>
      <c r="AE65" s="64">
        <f t="shared" si="13"/>
        <v>2051</v>
      </c>
    </row>
    <row r="66" spans="1:31" s="161" customFormat="1" x14ac:dyDescent="0.2">
      <c r="A66" s="12" t="s">
        <v>510</v>
      </c>
      <c r="B66" s="193"/>
      <c r="C66" s="193"/>
      <c r="D66" s="193"/>
      <c r="E66" s="196"/>
      <c r="F66" s="196">
        <f>T66*Doprava!H167/Doprava!V167</f>
        <v>6253997.6160576753</v>
      </c>
      <c r="G66" s="193">
        <f>F66*Doprava!I167/Doprava!H167</f>
        <v>6402848.419046198</v>
      </c>
      <c r="H66" s="193">
        <f>G66*Doprava!J167/Doprava!I167</f>
        <v>6551699.2220347188</v>
      </c>
      <c r="I66" s="193">
        <f>H66*Doprava!K167/Doprava!J167</f>
        <v>6700550.0250232415</v>
      </c>
      <c r="J66" s="193">
        <f>I66*Doprava!L167/Doprava!K167</f>
        <v>6849400.8280117624</v>
      </c>
      <c r="K66" s="193">
        <f>J66*Doprava!M167/Doprava!L167</f>
        <v>6998251.631000285</v>
      </c>
      <c r="L66" s="193">
        <f>K66*Doprava!N167/Doprava!M167</f>
        <v>7147102.4339888068</v>
      </c>
      <c r="M66" s="193">
        <f>L66*Doprava!O167/Doprava!N167</f>
        <v>7295953.2369773285</v>
      </c>
      <c r="N66" s="193">
        <f>M66*Doprava!P167/Doprava!O167</f>
        <v>7444804.0399658494</v>
      </c>
      <c r="O66" s="193">
        <f>N66*Doprava!Q167/Doprava!P167</f>
        <v>7593654.8429543721</v>
      </c>
      <c r="P66" s="193">
        <f>O66*Doprava!R167/Doprava!Q167</f>
        <v>7742505.6459428957</v>
      </c>
      <c r="Q66" s="193">
        <f>P66*Doprava!S167/Doprava!R167</f>
        <v>7891356.4489314174</v>
      </c>
      <c r="R66" s="193">
        <f>Q66*Doprava!T167/Doprava!S167</f>
        <v>8040207.251919941</v>
      </c>
      <c r="S66" s="193">
        <f>R66*Doprava!U167/Doprava!T167</f>
        <v>8189058.0549084628</v>
      </c>
      <c r="T66" s="185">
        <f>(Doprava!B148-Doprava!B76)*Parametre!B80*55/60*365</f>
        <v>8337816.666666666</v>
      </c>
      <c r="U66" s="193">
        <f>T66*Doprava!W167/Doprava!V167</f>
        <v>8421194.8333333321</v>
      </c>
      <c r="V66" s="193">
        <f>T66*Doprava!X167/Doprava!V167</f>
        <v>8505406.7816666663</v>
      </c>
      <c r="W66" s="193">
        <f>T66*Doprava!Y167/Doprava!V167</f>
        <v>8590460.8494833335</v>
      </c>
      <c r="X66" s="193">
        <f>T66*Doprava!Z167/Doprava!V167</f>
        <v>8676365.4579781666</v>
      </c>
      <c r="Y66" s="193">
        <f>T66*Doprava!AA167/Doprava!V167</f>
        <v>8763129.1125579495</v>
      </c>
      <c r="Z66" s="193">
        <f>T66*Doprava!AB167/Doprava!V167</f>
        <v>8850760.4036835283</v>
      </c>
      <c r="AA66" s="193">
        <f>T66*Doprava!AC167/Doprava!V167</f>
        <v>8939268.0077203624</v>
      </c>
      <c r="AB66" s="193">
        <f>T66*Doprava!AD167/Doprava!V167</f>
        <v>9028660.6877975669</v>
      </c>
      <c r="AC66" s="193">
        <f>T66*Doprava!AE167/Doprava!V167</f>
        <v>9118947.294675542</v>
      </c>
      <c r="AD66" s="193">
        <f>T66*Doprava!AF167/Doprava!V167</f>
        <v>9210136.7676222976</v>
      </c>
      <c r="AE66" s="193">
        <f>T66*Doprava!AG167/Doprava!V167</f>
        <v>9302238.1352985222</v>
      </c>
    </row>
    <row r="67" spans="1:31" s="161" customFormat="1" x14ac:dyDescent="0.2">
      <c r="A67" s="12" t="s">
        <v>511</v>
      </c>
      <c r="B67" s="193"/>
      <c r="C67" s="193"/>
      <c r="D67" s="193"/>
      <c r="E67" s="196"/>
      <c r="F67" s="270">
        <f>F66/Parametre!$B$80</f>
        <v>8783.7045169349367</v>
      </c>
      <c r="G67" s="270">
        <f>G66/Parametre!$B$80</f>
        <v>8992.7646334918518</v>
      </c>
      <c r="H67" s="270">
        <f>H66/Parametre!$B$80</f>
        <v>9201.8247500487632</v>
      </c>
      <c r="I67" s="270">
        <f>I66/Parametre!$B$80</f>
        <v>9410.8848666056765</v>
      </c>
      <c r="J67" s="270">
        <f>J66/Parametre!$B$80</f>
        <v>9619.944983162588</v>
      </c>
      <c r="K67" s="270">
        <f>K66/Parametre!$B$80</f>
        <v>9829.0050997195012</v>
      </c>
      <c r="L67" s="270">
        <f>L66/Parametre!$B$80</f>
        <v>10038.065216276415</v>
      </c>
      <c r="M67" s="270">
        <f>M66/Parametre!$B$80</f>
        <v>10247.125332833326</v>
      </c>
      <c r="N67" s="270">
        <f>N66/Parametre!$B$80</f>
        <v>10456.185449390237</v>
      </c>
      <c r="O67" s="270">
        <f>O66/Parametre!$B$80</f>
        <v>10665.245565947152</v>
      </c>
      <c r="P67" s="270">
        <f>P66/Parametre!$B$80</f>
        <v>10874.305682504068</v>
      </c>
      <c r="Q67" s="270">
        <f>Q66/Parametre!$B$80</f>
        <v>11083.365799060979</v>
      </c>
      <c r="R67" s="270">
        <f>R66/Parametre!$B$80</f>
        <v>11292.425915617894</v>
      </c>
      <c r="S67" s="270">
        <f>S66/Parametre!$B$80</f>
        <v>11501.486032174807</v>
      </c>
      <c r="T67" s="270">
        <f>T66/Parametre!$B$80</f>
        <v>11710.416666666666</v>
      </c>
      <c r="U67" s="270">
        <f>U66/Parametre!$B$80</f>
        <v>11827.520833333332</v>
      </c>
      <c r="V67" s="270">
        <f>V66/Parametre!$B$80</f>
        <v>11945.796041666666</v>
      </c>
      <c r="W67" s="270">
        <f>W66/Parametre!$B$80</f>
        <v>12065.254002083333</v>
      </c>
      <c r="X67" s="270">
        <f>X66/Parametre!$B$80</f>
        <v>12185.906542104167</v>
      </c>
      <c r="Y67" s="270">
        <f>Y66/Parametre!$B$80</f>
        <v>12307.765607525211</v>
      </c>
      <c r="Z67" s="270">
        <f>Z66/Parametre!$B$80</f>
        <v>12430.843263600462</v>
      </c>
      <c r="AA67" s="270">
        <f>AA66/Parametre!$B$80</f>
        <v>12555.151696236464</v>
      </c>
      <c r="AB67" s="270">
        <f>AB66/Parametre!$B$80</f>
        <v>12680.703213198831</v>
      </c>
      <c r="AC67" s="270">
        <f>AC66/Parametre!$B$80</f>
        <v>12807.510245330817</v>
      </c>
      <c r="AD67" s="270">
        <f>AD66/Parametre!$B$80</f>
        <v>12935.585347784126</v>
      </c>
      <c r="AE67" s="270">
        <f>AE66/Parametre!$B$80</f>
        <v>13064.941201261969</v>
      </c>
    </row>
    <row r="68" spans="1:31" s="161" customFormat="1" x14ac:dyDescent="0.2">
      <c r="F68" s="195"/>
      <c r="T68" s="194"/>
    </row>
    <row r="69" spans="1:31" s="161" customFormat="1" ht="15" x14ac:dyDescent="0.25">
      <c r="A69" s="224" t="s">
        <v>391</v>
      </c>
      <c r="B69" s="189"/>
      <c r="C69" s="190"/>
      <c r="L69" s="224"/>
    </row>
    <row r="70" spans="1:31" x14ac:dyDescent="0.2">
      <c r="A70" s="249" t="s">
        <v>383</v>
      </c>
      <c r="L70" s="223"/>
    </row>
    <row r="71" spans="1:31" x14ac:dyDescent="0.2">
      <c r="A71" s="223" t="s">
        <v>384</v>
      </c>
      <c r="L71" s="223"/>
    </row>
    <row r="72" spans="1:31" x14ac:dyDescent="0.2">
      <c r="A72" s="223" t="s">
        <v>385</v>
      </c>
      <c r="L72" s="223"/>
    </row>
    <row r="73" spans="1:31" x14ac:dyDescent="0.2">
      <c r="A73" s="223" t="s">
        <v>387</v>
      </c>
      <c r="L73" s="223"/>
    </row>
    <row r="74" spans="1:31" x14ac:dyDescent="0.2">
      <c r="A74" s="223" t="s">
        <v>386</v>
      </c>
      <c r="L74" s="223"/>
    </row>
    <row r="75" spans="1:31" x14ac:dyDescent="0.2">
      <c r="A75" s="223" t="s">
        <v>592</v>
      </c>
      <c r="L75" s="223"/>
    </row>
    <row r="76" spans="1:31" x14ac:dyDescent="0.2">
      <c r="A76" s="223" t="s">
        <v>593</v>
      </c>
      <c r="L76" s="223"/>
    </row>
    <row r="77" spans="1:31" x14ac:dyDescent="0.2">
      <c r="L77" s="223"/>
    </row>
    <row r="78" spans="1:31" x14ac:dyDescent="0.2">
      <c r="A78" s="223" t="s">
        <v>388</v>
      </c>
      <c r="L78" s="223"/>
    </row>
    <row r="79" spans="1:31" x14ac:dyDescent="0.2">
      <c r="A79" s="223" t="s">
        <v>389</v>
      </c>
      <c r="L79" s="223"/>
    </row>
    <row r="80" spans="1:31" x14ac:dyDescent="0.2">
      <c r="A80" s="223" t="s">
        <v>390</v>
      </c>
      <c r="L80" s="223"/>
    </row>
    <row r="81" spans="1:12" x14ac:dyDescent="0.2">
      <c r="A81" s="223" t="s">
        <v>463</v>
      </c>
      <c r="L81" s="223"/>
    </row>
    <row r="82" spans="1:12" x14ac:dyDescent="0.2">
      <c r="A82" s="223" t="s">
        <v>464</v>
      </c>
      <c r="L82" s="223"/>
    </row>
    <row r="83" spans="1:12" x14ac:dyDescent="0.2">
      <c r="A83" s="223" t="s">
        <v>465</v>
      </c>
      <c r="L83" s="223"/>
    </row>
    <row r="84" spans="1:12" x14ac:dyDescent="0.2">
      <c r="A84" s="223" t="s">
        <v>466</v>
      </c>
      <c r="L84" s="223"/>
    </row>
    <row r="85" spans="1:12" x14ac:dyDescent="0.2">
      <c r="A85" s="223" t="s">
        <v>467</v>
      </c>
      <c r="L85" s="223"/>
    </row>
    <row r="86" spans="1:12" x14ac:dyDescent="0.2">
      <c r="L86" s="223"/>
    </row>
    <row r="87" spans="1:12" x14ac:dyDescent="0.2">
      <c r="A87" s="249" t="s">
        <v>392</v>
      </c>
      <c r="L87" s="223"/>
    </row>
    <row r="88" spans="1:12" x14ac:dyDescent="0.2">
      <c r="A88" s="223" t="s">
        <v>393</v>
      </c>
      <c r="L88" s="223"/>
    </row>
    <row r="89" spans="1:12" x14ac:dyDescent="0.2">
      <c r="A89" s="223" t="s">
        <v>594</v>
      </c>
      <c r="L89" s="223"/>
    </row>
    <row r="90" spans="1:12" x14ac:dyDescent="0.2">
      <c r="A90" s="223" t="s">
        <v>462</v>
      </c>
      <c r="L90" s="223"/>
    </row>
    <row r="91" spans="1:12" x14ac:dyDescent="0.2">
      <c r="A91" s="223" t="s">
        <v>595</v>
      </c>
    </row>
    <row r="92" spans="1:12" x14ac:dyDescent="0.2">
      <c r="A92" s="223" t="s">
        <v>394</v>
      </c>
      <c r="L92" s="223"/>
    </row>
    <row r="93" spans="1:12" x14ac:dyDescent="0.2">
      <c r="A93" s="1" t="s">
        <v>457</v>
      </c>
      <c r="L93" s="223"/>
    </row>
    <row r="94" spans="1:12" x14ac:dyDescent="0.2">
      <c r="A94" s="223" t="s">
        <v>458</v>
      </c>
      <c r="L94" s="223"/>
    </row>
    <row r="96" spans="1:12" x14ac:dyDescent="0.2">
      <c r="A96" s="223" t="s">
        <v>388</v>
      </c>
    </row>
    <row r="97" spans="1:12" x14ac:dyDescent="0.2">
      <c r="A97" s="223" t="s">
        <v>468</v>
      </c>
      <c r="L97" s="223"/>
    </row>
    <row r="98" spans="1:12" x14ac:dyDescent="0.2">
      <c r="A98" s="223" t="s">
        <v>469</v>
      </c>
      <c r="L98" s="223"/>
    </row>
    <row r="99" spans="1:12" x14ac:dyDescent="0.2">
      <c r="A99" s="223" t="s">
        <v>470</v>
      </c>
      <c r="L99" s="223"/>
    </row>
    <row r="100" spans="1:12" x14ac:dyDescent="0.2">
      <c r="A100" s="223" t="s">
        <v>471</v>
      </c>
      <c r="L100" s="223"/>
    </row>
    <row r="101" spans="1:12" x14ac:dyDescent="0.2">
      <c r="A101" s="223" t="s">
        <v>472</v>
      </c>
      <c r="L101" s="223"/>
    </row>
    <row r="102" spans="1:12" x14ac:dyDescent="0.2">
      <c r="A102" s="223" t="s">
        <v>473</v>
      </c>
      <c r="L102" s="223"/>
    </row>
    <row r="103" spans="1:12" x14ac:dyDescent="0.2">
      <c r="A103" s="223"/>
      <c r="L103" s="223"/>
    </row>
    <row r="104" spans="1:12" x14ac:dyDescent="0.2">
      <c r="A104" s="249" t="s">
        <v>395</v>
      </c>
    </row>
    <row r="105" spans="1:12" x14ac:dyDescent="0.2">
      <c r="A105" s="223" t="s">
        <v>396</v>
      </c>
    </row>
    <row r="106" spans="1:12" x14ac:dyDescent="0.2">
      <c r="A106" s="223" t="s">
        <v>459</v>
      </c>
    </row>
    <row r="107" spans="1:12" x14ac:dyDescent="0.2">
      <c r="A107" s="223" t="s">
        <v>474</v>
      </c>
    </row>
    <row r="108" spans="1:12" x14ac:dyDescent="0.2">
      <c r="A108" s="223" t="s">
        <v>476</v>
      </c>
    </row>
    <row r="109" spans="1:12" x14ac:dyDescent="0.2">
      <c r="A109" s="223" t="s">
        <v>596</v>
      </c>
    </row>
    <row r="110" spans="1:12" x14ac:dyDescent="0.2">
      <c r="A110" s="1" t="s">
        <v>597</v>
      </c>
      <c r="L110" s="223"/>
    </row>
    <row r="111" spans="1:12" x14ac:dyDescent="0.2">
      <c r="L111" s="223"/>
    </row>
    <row r="112" spans="1:12" x14ac:dyDescent="0.2">
      <c r="A112" s="223" t="s">
        <v>388</v>
      </c>
      <c r="L112" s="13"/>
    </row>
    <row r="113" spans="1:12" x14ac:dyDescent="0.2">
      <c r="A113" s="223" t="s">
        <v>469</v>
      </c>
      <c r="L113" s="223"/>
    </row>
    <row r="114" spans="1:12" x14ac:dyDescent="0.2">
      <c r="A114" s="223" t="s">
        <v>471</v>
      </c>
      <c r="L114" s="223"/>
    </row>
    <row r="115" spans="1:12" x14ac:dyDescent="0.2">
      <c r="A115" s="223" t="s">
        <v>472</v>
      </c>
      <c r="L115" s="223"/>
    </row>
    <row r="116" spans="1:12" x14ac:dyDescent="0.2">
      <c r="A116" s="223" t="s">
        <v>473</v>
      </c>
      <c r="L116" s="223"/>
    </row>
    <row r="117" spans="1:12" x14ac:dyDescent="0.2">
      <c r="A117" s="223"/>
      <c r="L117" s="223"/>
    </row>
    <row r="118" spans="1:12" ht="15" x14ac:dyDescent="0.25">
      <c r="A118" s="249" t="s">
        <v>450</v>
      </c>
      <c r="L118"/>
    </row>
    <row r="119" spans="1:12" ht="15" x14ac:dyDescent="0.25">
      <c r="A119" s="223" t="s">
        <v>460</v>
      </c>
      <c r="L119"/>
    </row>
    <row r="120" spans="1:12" x14ac:dyDescent="0.2">
      <c r="L120" s="223"/>
    </row>
    <row r="121" spans="1:12" x14ac:dyDescent="0.2">
      <c r="L121" s="223"/>
    </row>
    <row r="122" spans="1:12" x14ac:dyDescent="0.2">
      <c r="L122" s="223"/>
    </row>
    <row r="123" spans="1:12" x14ac:dyDescent="0.2">
      <c r="L123" s="223"/>
    </row>
    <row r="124" spans="1:12" x14ac:dyDescent="0.2">
      <c r="L124" s="223"/>
    </row>
    <row r="125" spans="1:12" x14ac:dyDescent="0.2">
      <c r="L125" s="223"/>
    </row>
  </sheetData>
  <mergeCells count="35">
    <mergeCell ref="E33:F33"/>
    <mergeCell ref="E28:F28"/>
    <mergeCell ref="E29:F29"/>
    <mergeCell ref="T14:U15"/>
    <mergeCell ref="T16:U16"/>
    <mergeCell ref="R19:S19"/>
    <mergeCell ref="O17:P17"/>
    <mergeCell ref="R17:S17"/>
    <mergeCell ref="E25:F25"/>
    <mergeCell ref="E26:F26"/>
    <mergeCell ref="E27:F27"/>
    <mergeCell ref="E30:F30"/>
    <mergeCell ref="N24:O24"/>
    <mergeCell ref="E31:F31"/>
    <mergeCell ref="O16:P16"/>
    <mergeCell ref="R16:S16"/>
    <mergeCell ref="R18:S18"/>
    <mergeCell ref="T13:U13"/>
    <mergeCell ref="E32:F32"/>
    <mergeCell ref="N13:N15"/>
    <mergeCell ref="O13:P13"/>
    <mergeCell ref="Q13:Q15"/>
    <mergeCell ref="R13:S13"/>
    <mergeCell ref="O14:P15"/>
    <mergeCell ref="R14:S15"/>
    <mergeCell ref="L14:M14"/>
    <mergeCell ref="E13:E14"/>
    <mergeCell ref="K13:K15"/>
    <mergeCell ref="L13:M13"/>
    <mergeCell ref="I15:I19"/>
    <mergeCell ref="F12:I12"/>
    <mergeCell ref="K12:M12"/>
    <mergeCell ref="N12:P12"/>
    <mergeCell ref="Q12:S12"/>
    <mergeCell ref="T12:U12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21" fitToHeight="0" orientation="landscape" r:id="rId1"/>
  <headerFooter>
    <oddHeader xml:space="preserve">&amp;CŽSR, dopravný uzol Bratislava - štúdia realizovateľnosti </oddHeader>
    <oddFooter xml:space="preserve">&amp;C
Štúdia realizovateľnosti - Vstupné dáta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AM136"/>
  <sheetViews>
    <sheetView zoomScale="85" zoomScaleNormal="85" workbookViewId="0">
      <selection activeCell="D5" sqref="D5"/>
    </sheetView>
  </sheetViews>
  <sheetFormatPr defaultColWidth="4.42578125" defaultRowHeight="14.25" x14ac:dyDescent="0.2"/>
  <cols>
    <col min="1" max="1" width="60.7109375" style="1" customWidth="1"/>
    <col min="2" max="39" width="12.7109375" style="1" customWidth="1"/>
    <col min="40" max="77" width="10.7109375" style="1" customWidth="1"/>
    <col min="78" max="16384" width="4.42578125" style="1"/>
  </cols>
  <sheetData>
    <row r="2" spans="1:8" ht="15.75" x14ac:dyDescent="0.25">
      <c r="A2" s="2" t="s">
        <v>561</v>
      </c>
    </row>
    <row r="3" spans="1:8" x14ac:dyDescent="0.2">
      <c r="A3" s="1" t="s">
        <v>0</v>
      </c>
    </row>
    <row r="4" spans="1:8" x14ac:dyDescent="0.2">
      <c r="A4" s="3" t="s">
        <v>1</v>
      </c>
    </row>
    <row r="5" spans="1:8" x14ac:dyDescent="0.2">
      <c r="A5" s="40" t="s">
        <v>556</v>
      </c>
    </row>
    <row r="6" spans="1:8" x14ac:dyDescent="0.2">
      <c r="A6" s="40"/>
    </row>
    <row r="7" spans="1:8" x14ac:dyDescent="0.2">
      <c r="A7" s="3"/>
    </row>
    <row r="8" spans="1:8" x14ac:dyDescent="0.2">
      <c r="A8" s="13" t="s">
        <v>2</v>
      </c>
      <c r="B8" s="99" t="s">
        <v>156</v>
      </c>
    </row>
    <row r="9" spans="1:8" x14ac:dyDescent="0.2">
      <c r="A9" s="12" t="s">
        <v>3</v>
      </c>
      <c r="B9" s="4">
        <v>0.04</v>
      </c>
    </row>
    <row r="10" spans="1:8" x14ac:dyDescent="0.2">
      <c r="A10" s="12" t="s">
        <v>4</v>
      </c>
      <c r="B10" s="5">
        <v>0.05</v>
      </c>
      <c r="H10" s="1" t="s">
        <v>64</v>
      </c>
    </row>
    <row r="11" spans="1:8" x14ac:dyDescent="0.2">
      <c r="A11" s="12" t="s">
        <v>5</v>
      </c>
      <c r="B11" s="6">
        <v>2018</v>
      </c>
      <c r="C11" s="13" t="s">
        <v>6</v>
      </c>
      <c r="G11" s="1" t="s">
        <v>64</v>
      </c>
    </row>
    <row r="12" spans="1:8" x14ac:dyDescent="0.2">
      <c r="A12" s="12" t="s">
        <v>120</v>
      </c>
      <c r="B12" s="6">
        <v>2022</v>
      </c>
    </row>
    <row r="13" spans="1:8" x14ac:dyDescent="0.2">
      <c r="A13" s="12" t="s">
        <v>190</v>
      </c>
      <c r="B13" s="7">
        <v>30</v>
      </c>
    </row>
    <row r="14" spans="1:8" x14ac:dyDescent="0.2">
      <c r="A14" s="12" t="s">
        <v>7</v>
      </c>
      <c r="B14" s="7">
        <v>2051</v>
      </c>
    </row>
    <row r="15" spans="1:8" x14ac:dyDescent="0.2">
      <c r="A15" s="12" t="s">
        <v>8</v>
      </c>
      <c r="B15" s="8" t="s">
        <v>9</v>
      </c>
    </row>
    <row r="17" spans="1:39" x14ac:dyDescent="0.2">
      <c r="A17" s="13" t="s">
        <v>10</v>
      </c>
      <c r="B17" s="99" t="s">
        <v>151</v>
      </c>
    </row>
    <row r="18" spans="1:39" x14ac:dyDescent="0.2">
      <c r="A18" s="12" t="s">
        <v>18</v>
      </c>
      <c r="B18" s="7">
        <v>0.9</v>
      </c>
    </row>
    <row r="19" spans="1:39" x14ac:dyDescent="0.2">
      <c r="A19" s="12" t="s">
        <v>17</v>
      </c>
      <c r="B19" s="7">
        <v>0.5</v>
      </c>
    </row>
    <row r="20" spans="1:39" x14ac:dyDescent="0.2">
      <c r="A20" s="12" t="s">
        <v>11</v>
      </c>
      <c r="B20" s="9">
        <v>1</v>
      </c>
    </row>
    <row r="21" spans="1:39" x14ac:dyDescent="0.2">
      <c r="A21" s="12" t="s">
        <v>14</v>
      </c>
      <c r="B21" s="9">
        <v>1</v>
      </c>
    </row>
    <row r="22" spans="1:39" x14ac:dyDescent="0.2">
      <c r="E22" s="99" t="s">
        <v>189</v>
      </c>
    </row>
    <row r="23" spans="1:39" ht="42.75" x14ac:dyDescent="0.2">
      <c r="A23" s="22" t="s">
        <v>12</v>
      </c>
      <c r="B23" s="23" t="s">
        <v>18</v>
      </c>
      <c r="C23" s="23" t="s">
        <v>13</v>
      </c>
      <c r="D23" s="23" t="s">
        <v>14</v>
      </c>
      <c r="E23" s="23" t="s">
        <v>15</v>
      </c>
      <c r="F23" s="23" t="s">
        <v>19</v>
      </c>
    </row>
    <row r="24" spans="1:39" x14ac:dyDescent="0.2">
      <c r="A24" s="22" t="s">
        <v>28</v>
      </c>
      <c r="B24" s="27">
        <v>0</v>
      </c>
      <c r="C24" s="27">
        <v>0</v>
      </c>
      <c r="D24" s="27">
        <v>1</v>
      </c>
      <c r="E24" s="27">
        <f t="shared" ref="E24:E29" si="0">SUM(B24:D24)</f>
        <v>1</v>
      </c>
      <c r="F24" s="15">
        <v>1</v>
      </c>
    </row>
    <row r="25" spans="1:39" x14ac:dyDescent="0.2">
      <c r="A25" s="22" t="s">
        <v>187</v>
      </c>
      <c r="B25" s="27">
        <v>0.25</v>
      </c>
      <c r="C25" s="27">
        <v>0.15</v>
      </c>
      <c r="D25" s="27">
        <v>0.6</v>
      </c>
      <c r="E25" s="27">
        <f t="shared" si="0"/>
        <v>1</v>
      </c>
      <c r="F25" s="15">
        <f>(B25*B18)+(B19*C25)+(B21*D25)</f>
        <v>0.89999999999999991</v>
      </c>
    </row>
    <row r="26" spans="1:39" x14ac:dyDescent="0.2">
      <c r="A26" s="14" t="s">
        <v>188</v>
      </c>
      <c r="B26" s="27">
        <v>0.7</v>
      </c>
      <c r="C26" s="27">
        <v>0.05</v>
      </c>
      <c r="D26" s="27">
        <v>0.25</v>
      </c>
      <c r="E26" s="27">
        <f t="shared" si="0"/>
        <v>1</v>
      </c>
      <c r="F26" s="15">
        <f>(B26*B18)+(B19*C26)+(B21*D26)</f>
        <v>0.90500000000000003</v>
      </c>
    </row>
    <row r="27" spans="1:39" x14ac:dyDescent="0.2">
      <c r="A27" s="14" t="s">
        <v>279</v>
      </c>
      <c r="B27" s="27">
        <v>0.5</v>
      </c>
      <c r="C27" s="27">
        <v>0.2</v>
      </c>
      <c r="D27" s="27">
        <v>0.3</v>
      </c>
      <c r="E27" s="27">
        <f t="shared" si="0"/>
        <v>1</v>
      </c>
      <c r="F27" s="15">
        <f>(B27*B18)+(B19*C27)+(B21*D27)</f>
        <v>0.85000000000000009</v>
      </c>
    </row>
    <row r="28" spans="1:39" x14ac:dyDescent="0.2">
      <c r="A28" s="14" t="s">
        <v>270</v>
      </c>
      <c r="B28" s="27">
        <v>0.9</v>
      </c>
      <c r="C28" s="27">
        <v>0</v>
      </c>
      <c r="D28" s="27">
        <v>0.1</v>
      </c>
      <c r="E28" s="27">
        <f t="shared" si="0"/>
        <v>1</v>
      </c>
      <c r="F28" s="15">
        <f>(B28*B18)+(B19*C28)+(B21*D28)</f>
        <v>0.91</v>
      </c>
    </row>
    <row r="29" spans="1:39" x14ac:dyDescent="0.2">
      <c r="A29" s="14" t="s">
        <v>271</v>
      </c>
      <c r="B29" s="27">
        <v>0.3</v>
      </c>
      <c r="C29" s="27">
        <v>0.1</v>
      </c>
      <c r="D29" s="27">
        <v>0.6</v>
      </c>
      <c r="E29" s="27">
        <f t="shared" si="0"/>
        <v>1</v>
      </c>
      <c r="F29" s="15">
        <f>(B29*B18)+(B19*C29)+(B21*D29)</f>
        <v>0.91999999999999993</v>
      </c>
    </row>
    <row r="30" spans="1:39" x14ac:dyDescent="0.2">
      <c r="A30" s="11"/>
      <c r="B30" s="186"/>
    </row>
    <row r="31" spans="1:39" x14ac:dyDescent="0.2">
      <c r="A31" s="10" t="s">
        <v>269</v>
      </c>
      <c r="C31" s="49" t="s">
        <v>281</v>
      </c>
    </row>
    <row r="32" spans="1:39" x14ac:dyDescent="0.2">
      <c r="A32" s="6"/>
      <c r="B32" s="17">
        <v>2015</v>
      </c>
      <c r="C32" s="17">
        <f>B32+1</f>
        <v>2016</v>
      </c>
      <c r="D32" s="162">
        <f t="shared" ref="D32:AM32" si="1">C32+1</f>
        <v>2017</v>
      </c>
      <c r="E32" s="162">
        <f t="shared" si="1"/>
        <v>2018</v>
      </c>
      <c r="F32" s="162">
        <f t="shared" si="1"/>
        <v>2019</v>
      </c>
      <c r="G32" s="162">
        <f t="shared" si="1"/>
        <v>2020</v>
      </c>
      <c r="H32" s="162">
        <f t="shared" si="1"/>
        <v>2021</v>
      </c>
      <c r="I32" s="162">
        <f t="shared" si="1"/>
        <v>2022</v>
      </c>
      <c r="J32" s="162">
        <f t="shared" si="1"/>
        <v>2023</v>
      </c>
      <c r="K32" s="162">
        <f t="shared" si="1"/>
        <v>2024</v>
      </c>
      <c r="L32" s="162">
        <f t="shared" si="1"/>
        <v>2025</v>
      </c>
      <c r="M32" s="162">
        <f t="shared" si="1"/>
        <v>2026</v>
      </c>
      <c r="N32" s="162">
        <f t="shared" si="1"/>
        <v>2027</v>
      </c>
      <c r="O32" s="162">
        <f t="shared" si="1"/>
        <v>2028</v>
      </c>
      <c r="P32" s="162">
        <f t="shared" si="1"/>
        <v>2029</v>
      </c>
      <c r="Q32" s="162">
        <f t="shared" si="1"/>
        <v>2030</v>
      </c>
      <c r="R32" s="162">
        <f t="shared" si="1"/>
        <v>2031</v>
      </c>
      <c r="S32" s="162">
        <f t="shared" si="1"/>
        <v>2032</v>
      </c>
      <c r="T32" s="162">
        <f t="shared" si="1"/>
        <v>2033</v>
      </c>
      <c r="U32" s="162">
        <f t="shared" si="1"/>
        <v>2034</v>
      </c>
      <c r="V32" s="162">
        <f t="shared" si="1"/>
        <v>2035</v>
      </c>
      <c r="W32" s="162">
        <f t="shared" si="1"/>
        <v>2036</v>
      </c>
      <c r="X32" s="162">
        <f t="shared" si="1"/>
        <v>2037</v>
      </c>
      <c r="Y32" s="162">
        <f t="shared" si="1"/>
        <v>2038</v>
      </c>
      <c r="Z32" s="162">
        <f t="shared" si="1"/>
        <v>2039</v>
      </c>
      <c r="AA32" s="162">
        <f t="shared" si="1"/>
        <v>2040</v>
      </c>
      <c r="AB32" s="162">
        <f t="shared" si="1"/>
        <v>2041</v>
      </c>
      <c r="AC32" s="162">
        <f t="shared" si="1"/>
        <v>2042</v>
      </c>
      <c r="AD32" s="162">
        <f t="shared" si="1"/>
        <v>2043</v>
      </c>
      <c r="AE32" s="162">
        <f t="shared" si="1"/>
        <v>2044</v>
      </c>
      <c r="AF32" s="162">
        <f t="shared" si="1"/>
        <v>2045</v>
      </c>
      <c r="AG32" s="162">
        <f t="shared" si="1"/>
        <v>2046</v>
      </c>
      <c r="AH32" s="162">
        <f t="shared" si="1"/>
        <v>2047</v>
      </c>
      <c r="AI32" s="162">
        <f t="shared" si="1"/>
        <v>2048</v>
      </c>
      <c r="AJ32" s="162">
        <f t="shared" si="1"/>
        <v>2049</v>
      </c>
      <c r="AK32" s="162">
        <f t="shared" si="1"/>
        <v>2050</v>
      </c>
      <c r="AL32" s="162">
        <f>AK32+1</f>
        <v>2051</v>
      </c>
      <c r="AM32" s="162">
        <f t="shared" si="1"/>
        <v>2052</v>
      </c>
    </row>
    <row r="33" spans="1:39" x14ac:dyDescent="0.2">
      <c r="A33" s="16" t="s">
        <v>282</v>
      </c>
      <c r="B33" s="157">
        <v>3.7999999999999999E-2</v>
      </c>
      <c r="C33" s="157">
        <v>3.3000000000000002E-2</v>
      </c>
      <c r="D33" s="157">
        <v>3.3000000000000002E-2</v>
      </c>
      <c r="E33" s="157">
        <v>0.04</v>
      </c>
      <c r="F33" s="158">
        <v>4.3999999999999997E-2</v>
      </c>
      <c r="G33" s="157">
        <v>3.7999999999999999E-2</v>
      </c>
      <c r="H33" s="157">
        <v>3.5999999999999997E-2</v>
      </c>
      <c r="I33" s="158">
        <v>3.5000000000000003E-2</v>
      </c>
      <c r="J33" s="158">
        <v>3.3000000000000002E-2</v>
      </c>
      <c r="K33" s="158">
        <v>3.2000000000000001E-2</v>
      </c>
      <c r="L33" s="158">
        <v>0.03</v>
      </c>
      <c r="M33" s="158">
        <v>2.9000000000000001E-2</v>
      </c>
      <c r="N33" s="158">
        <v>2.8000000000000001E-2</v>
      </c>
      <c r="O33" s="158">
        <v>2.7E-2</v>
      </c>
      <c r="P33" s="158">
        <v>2.5999999999999999E-2</v>
      </c>
      <c r="Q33" s="158">
        <v>2.5000000000000001E-2</v>
      </c>
      <c r="R33" s="158">
        <v>2.3E-2</v>
      </c>
      <c r="S33" s="158">
        <v>0.02</v>
      </c>
      <c r="T33" s="158">
        <v>1.7999999999999999E-2</v>
      </c>
      <c r="U33" s="158">
        <v>1.4999999999999999E-2</v>
      </c>
      <c r="V33" s="158">
        <v>1.2999999999999999E-2</v>
      </c>
      <c r="W33" s="158">
        <v>1.2E-2</v>
      </c>
      <c r="X33" s="158">
        <v>1.0999999999999999E-2</v>
      </c>
      <c r="Y33" s="158">
        <v>8.9999999999999993E-3</v>
      </c>
      <c r="Z33" s="158">
        <v>8.0000000000000002E-3</v>
      </c>
      <c r="AA33" s="158">
        <v>7.0000000000000001E-3</v>
      </c>
      <c r="AB33" s="158">
        <v>7.0000000000000001E-3</v>
      </c>
      <c r="AC33" s="158">
        <v>7.0000000000000001E-3</v>
      </c>
      <c r="AD33" s="158">
        <v>6.0000000000000001E-3</v>
      </c>
      <c r="AE33" s="158">
        <v>6.0000000000000001E-3</v>
      </c>
      <c r="AF33" s="158">
        <v>6.0000000000000001E-3</v>
      </c>
      <c r="AG33" s="158">
        <v>6.0000000000000001E-3</v>
      </c>
      <c r="AH33" s="158">
        <v>6.0000000000000001E-3</v>
      </c>
      <c r="AI33" s="158">
        <v>5.0000000000000001E-3</v>
      </c>
      <c r="AJ33" s="158">
        <v>5.0000000000000001E-3</v>
      </c>
      <c r="AK33" s="158">
        <v>5.0000000000000001E-3</v>
      </c>
      <c r="AL33" s="158">
        <v>5.0000000000000001E-3</v>
      </c>
      <c r="AM33" s="158">
        <v>5.0000000000000001E-3</v>
      </c>
    </row>
    <row r="34" spans="1:39" x14ac:dyDescent="0.2">
      <c r="A34" s="16" t="s">
        <v>283</v>
      </c>
      <c r="B34" s="159">
        <f>B33*0.7</f>
        <v>2.6599999999999999E-2</v>
      </c>
      <c r="C34" s="159">
        <f>C33*0.7</f>
        <v>2.3099999999999999E-2</v>
      </c>
      <c r="D34" s="159">
        <f t="shared" ref="D34:I34" si="2">D33*0.7</f>
        <v>2.3099999999999999E-2</v>
      </c>
      <c r="E34" s="159">
        <f t="shared" si="2"/>
        <v>2.7999999999999997E-2</v>
      </c>
      <c r="F34" s="160">
        <f t="shared" si="2"/>
        <v>3.0799999999999998E-2</v>
      </c>
      <c r="G34" s="159">
        <f t="shared" si="2"/>
        <v>2.6599999999999999E-2</v>
      </c>
      <c r="H34" s="159">
        <f t="shared" si="2"/>
        <v>2.5199999999999997E-2</v>
      </c>
      <c r="I34" s="160">
        <f t="shared" si="2"/>
        <v>2.4500000000000001E-2</v>
      </c>
      <c r="J34" s="160">
        <f t="shared" ref="J34:AM34" si="3">J33*0.7</f>
        <v>2.3099999999999999E-2</v>
      </c>
      <c r="K34" s="160">
        <f t="shared" si="3"/>
        <v>2.24E-2</v>
      </c>
      <c r="L34" s="160">
        <f t="shared" si="3"/>
        <v>2.0999999999999998E-2</v>
      </c>
      <c r="M34" s="160">
        <f t="shared" si="3"/>
        <v>2.0299999999999999E-2</v>
      </c>
      <c r="N34" s="160">
        <f t="shared" si="3"/>
        <v>1.9599999999999999E-2</v>
      </c>
      <c r="O34" s="160">
        <f t="shared" si="3"/>
        <v>1.89E-2</v>
      </c>
      <c r="P34" s="160">
        <f t="shared" si="3"/>
        <v>1.8199999999999997E-2</v>
      </c>
      <c r="Q34" s="160">
        <f t="shared" si="3"/>
        <v>1.7499999999999998E-2</v>
      </c>
      <c r="R34" s="160">
        <f t="shared" si="3"/>
        <v>1.61E-2</v>
      </c>
      <c r="S34" s="160">
        <f t="shared" si="3"/>
        <v>1.3999999999999999E-2</v>
      </c>
      <c r="T34" s="160">
        <f t="shared" si="3"/>
        <v>1.2599999999999998E-2</v>
      </c>
      <c r="U34" s="160">
        <f t="shared" si="3"/>
        <v>1.0499999999999999E-2</v>
      </c>
      <c r="V34" s="160">
        <f t="shared" si="3"/>
        <v>9.0999999999999987E-3</v>
      </c>
      <c r="W34" s="160">
        <f t="shared" si="3"/>
        <v>8.3999999999999995E-3</v>
      </c>
      <c r="X34" s="160">
        <f t="shared" si="3"/>
        <v>7.6999999999999994E-3</v>
      </c>
      <c r="Y34" s="160">
        <f t="shared" si="3"/>
        <v>6.2999999999999992E-3</v>
      </c>
      <c r="Z34" s="160">
        <f t="shared" si="3"/>
        <v>5.5999999999999999E-3</v>
      </c>
      <c r="AA34" s="160">
        <f t="shared" si="3"/>
        <v>4.8999999999999998E-3</v>
      </c>
      <c r="AB34" s="160">
        <f t="shared" si="3"/>
        <v>4.8999999999999998E-3</v>
      </c>
      <c r="AC34" s="160">
        <f t="shared" si="3"/>
        <v>4.8999999999999998E-3</v>
      </c>
      <c r="AD34" s="160">
        <f t="shared" si="3"/>
        <v>4.1999999999999997E-3</v>
      </c>
      <c r="AE34" s="160">
        <f t="shared" si="3"/>
        <v>4.1999999999999997E-3</v>
      </c>
      <c r="AF34" s="160">
        <f t="shared" si="3"/>
        <v>4.1999999999999997E-3</v>
      </c>
      <c r="AG34" s="160">
        <f t="shared" si="3"/>
        <v>4.1999999999999997E-3</v>
      </c>
      <c r="AH34" s="160">
        <f t="shared" si="3"/>
        <v>4.1999999999999997E-3</v>
      </c>
      <c r="AI34" s="160">
        <f t="shared" si="3"/>
        <v>3.4999999999999996E-3</v>
      </c>
      <c r="AJ34" s="160">
        <f t="shared" si="3"/>
        <v>3.4999999999999996E-3</v>
      </c>
      <c r="AK34" s="160">
        <f t="shared" si="3"/>
        <v>3.4999999999999996E-3</v>
      </c>
      <c r="AL34" s="160">
        <f t="shared" si="3"/>
        <v>3.4999999999999996E-3</v>
      </c>
      <c r="AM34" s="160">
        <f t="shared" si="3"/>
        <v>3.4999999999999996E-3</v>
      </c>
    </row>
    <row r="35" spans="1:39" x14ac:dyDescent="0.2">
      <c r="A35" s="16" t="s">
        <v>284</v>
      </c>
      <c r="B35" s="159">
        <f>B33*0.5</f>
        <v>1.9E-2</v>
      </c>
      <c r="C35" s="159">
        <f>C33*0.5</f>
        <v>1.6500000000000001E-2</v>
      </c>
      <c r="D35" s="159">
        <f t="shared" ref="D35:I35" si="4">D33*0.5</f>
        <v>1.6500000000000001E-2</v>
      </c>
      <c r="E35" s="159">
        <f t="shared" si="4"/>
        <v>0.02</v>
      </c>
      <c r="F35" s="159">
        <f t="shared" si="4"/>
        <v>2.1999999999999999E-2</v>
      </c>
      <c r="G35" s="159">
        <f t="shared" si="4"/>
        <v>1.9E-2</v>
      </c>
      <c r="H35" s="159">
        <f t="shared" si="4"/>
        <v>1.7999999999999999E-2</v>
      </c>
      <c r="I35" s="159">
        <f t="shared" si="4"/>
        <v>1.7500000000000002E-2</v>
      </c>
      <c r="J35" s="159">
        <f t="shared" ref="J35:AM35" si="5">J33*0.5</f>
        <v>1.6500000000000001E-2</v>
      </c>
      <c r="K35" s="159">
        <f t="shared" si="5"/>
        <v>1.6E-2</v>
      </c>
      <c r="L35" s="159">
        <f t="shared" si="5"/>
        <v>1.4999999999999999E-2</v>
      </c>
      <c r="M35" s="159">
        <f t="shared" si="5"/>
        <v>1.4500000000000001E-2</v>
      </c>
      <c r="N35" s="159">
        <f t="shared" si="5"/>
        <v>1.4E-2</v>
      </c>
      <c r="O35" s="159">
        <f t="shared" si="5"/>
        <v>1.35E-2</v>
      </c>
      <c r="P35" s="159">
        <f t="shared" si="5"/>
        <v>1.2999999999999999E-2</v>
      </c>
      <c r="Q35" s="159">
        <f t="shared" si="5"/>
        <v>1.2500000000000001E-2</v>
      </c>
      <c r="R35" s="159">
        <f t="shared" si="5"/>
        <v>1.15E-2</v>
      </c>
      <c r="S35" s="159">
        <f t="shared" si="5"/>
        <v>0.01</v>
      </c>
      <c r="T35" s="159">
        <f t="shared" si="5"/>
        <v>8.9999999999999993E-3</v>
      </c>
      <c r="U35" s="159">
        <f t="shared" si="5"/>
        <v>7.4999999999999997E-3</v>
      </c>
      <c r="V35" s="159">
        <f t="shared" si="5"/>
        <v>6.4999999999999997E-3</v>
      </c>
      <c r="W35" s="159">
        <f t="shared" si="5"/>
        <v>6.0000000000000001E-3</v>
      </c>
      <c r="X35" s="159">
        <f t="shared" si="5"/>
        <v>5.4999999999999997E-3</v>
      </c>
      <c r="Y35" s="159">
        <f t="shared" si="5"/>
        <v>4.4999999999999997E-3</v>
      </c>
      <c r="Z35" s="159">
        <f t="shared" si="5"/>
        <v>4.0000000000000001E-3</v>
      </c>
      <c r="AA35" s="159">
        <f t="shared" si="5"/>
        <v>3.5000000000000001E-3</v>
      </c>
      <c r="AB35" s="159">
        <f t="shared" si="5"/>
        <v>3.5000000000000001E-3</v>
      </c>
      <c r="AC35" s="159">
        <f t="shared" si="5"/>
        <v>3.5000000000000001E-3</v>
      </c>
      <c r="AD35" s="159">
        <f t="shared" si="5"/>
        <v>3.0000000000000001E-3</v>
      </c>
      <c r="AE35" s="159">
        <f t="shared" si="5"/>
        <v>3.0000000000000001E-3</v>
      </c>
      <c r="AF35" s="159">
        <f t="shared" si="5"/>
        <v>3.0000000000000001E-3</v>
      </c>
      <c r="AG35" s="159">
        <f t="shared" si="5"/>
        <v>3.0000000000000001E-3</v>
      </c>
      <c r="AH35" s="159">
        <f t="shared" si="5"/>
        <v>3.0000000000000001E-3</v>
      </c>
      <c r="AI35" s="159">
        <f t="shared" si="5"/>
        <v>2.5000000000000001E-3</v>
      </c>
      <c r="AJ35" s="159">
        <f t="shared" si="5"/>
        <v>2.5000000000000001E-3</v>
      </c>
      <c r="AK35" s="159">
        <f t="shared" si="5"/>
        <v>2.5000000000000001E-3</v>
      </c>
      <c r="AL35" s="159">
        <f t="shared" si="5"/>
        <v>2.5000000000000001E-3</v>
      </c>
      <c r="AM35" s="159">
        <f t="shared" si="5"/>
        <v>2.5000000000000001E-3</v>
      </c>
    </row>
    <row r="36" spans="1:39" x14ac:dyDescent="0.2">
      <c r="A36" s="16" t="s">
        <v>285</v>
      </c>
      <c r="B36" s="157"/>
      <c r="C36" s="157"/>
      <c r="D36" s="157"/>
      <c r="E36" s="157">
        <v>3.125E-2</v>
      </c>
      <c r="F36" s="157">
        <v>3.0300000000000001E-2</v>
      </c>
      <c r="G36" s="157">
        <v>2.9409999999999999E-2</v>
      </c>
      <c r="H36" s="157">
        <v>2.8570000000000002E-2</v>
      </c>
      <c r="I36" s="157">
        <v>2.7779999999999999E-2</v>
      </c>
      <c r="J36" s="157">
        <v>2.7029999999999998E-2</v>
      </c>
      <c r="K36" s="157">
        <v>2.632E-2</v>
      </c>
      <c r="L36" s="157">
        <v>2.564E-2</v>
      </c>
      <c r="M36" s="157">
        <v>2.5000000000000001E-2</v>
      </c>
      <c r="N36" s="157">
        <v>2.4389999999999998E-2</v>
      </c>
      <c r="O36" s="157">
        <v>2.3810000000000001E-2</v>
      </c>
      <c r="P36" s="157">
        <v>2.3259999999999999E-2</v>
      </c>
      <c r="Q36" s="157">
        <v>2.273E-2</v>
      </c>
      <c r="R36" s="157">
        <v>1.111E-2</v>
      </c>
      <c r="S36" s="157">
        <v>1.099E-2</v>
      </c>
      <c r="T36" s="157">
        <v>1.0869999999999999E-2</v>
      </c>
      <c r="U36" s="157">
        <v>1.0749999999999999E-2</v>
      </c>
      <c r="V36" s="157">
        <v>1.064E-2</v>
      </c>
      <c r="W36" s="157">
        <v>1.0529999999999999E-2</v>
      </c>
      <c r="X36" s="157">
        <v>1.042E-2</v>
      </c>
      <c r="Y36" s="157">
        <v>1.031E-2</v>
      </c>
      <c r="Z36" s="157">
        <v>1.0200000000000001E-2</v>
      </c>
      <c r="AA36" s="157">
        <v>1.01E-2</v>
      </c>
      <c r="AB36" s="157">
        <v>0.01</v>
      </c>
      <c r="AC36" s="157">
        <v>9.9000000000000008E-3</v>
      </c>
      <c r="AD36" s="157">
        <v>9.7999999999999997E-3</v>
      </c>
      <c r="AE36" s="157">
        <v>9.7099999999999999E-3</v>
      </c>
      <c r="AF36" s="157">
        <v>9.6200000000000001E-3</v>
      </c>
      <c r="AG36" s="157">
        <v>9.5200000000000007E-3</v>
      </c>
      <c r="AH36" s="157">
        <v>9.4299999999999991E-3</v>
      </c>
      <c r="AI36" s="157">
        <v>9.3500000000000007E-3</v>
      </c>
      <c r="AJ36" s="157">
        <v>9.2599999999999991E-3</v>
      </c>
      <c r="AK36" s="157">
        <v>9.1699999999999993E-3</v>
      </c>
      <c r="AL36" s="157">
        <v>9.0900000000000009E-3</v>
      </c>
      <c r="AM36" s="157">
        <v>9.0100000000000006E-3</v>
      </c>
    </row>
    <row r="37" spans="1:39" x14ac:dyDescent="0.2">
      <c r="A37" s="21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</row>
    <row r="38" spans="1:39" x14ac:dyDescent="0.2">
      <c r="A38" s="21" t="s">
        <v>280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</row>
    <row r="39" spans="1:39" x14ac:dyDescent="0.2">
      <c r="B39" s="198"/>
      <c r="C39" s="199">
        <v>2017</v>
      </c>
      <c r="D39" s="199">
        <f>C39+1</f>
        <v>2018</v>
      </c>
      <c r="E39" s="199">
        <f t="shared" ref="E39:AL39" si="6">D39+1</f>
        <v>2019</v>
      </c>
      <c r="F39" s="199">
        <f t="shared" si="6"/>
        <v>2020</v>
      </c>
      <c r="G39" s="199">
        <f t="shared" si="6"/>
        <v>2021</v>
      </c>
      <c r="H39" s="199">
        <f t="shared" si="6"/>
        <v>2022</v>
      </c>
      <c r="I39" s="199">
        <f t="shared" si="6"/>
        <v>2023</v>
      </c>
      <c r="J39" s="199">
        <f t="shared" si="6"/>
        <v>2024</v>
      </c>
      <c r="K39" s="199">
        <f t="shared" si="6"/>
        <v>2025</v>
      </c>
      <c r="L39" s="199">
        <f t="shared" si="6"/>
        <v>2026</v>
      </c>
      <c r="M39" s="199">
        <f t="shared" si="6"/>
        <v>2027</v>
      </c>
      <c r="N39" s="199">
        <f t="shared" si="6"/>
        <v>2028</v>
      </c>
      <c r="O39" s="199">
        <f t="shared" si="6"/>
        <v>2029</v>
      </c>
      <c r="P39" s="199">
        <f t="shared" si="6"/>
        <v>2030</v>
      </c>
      <c r="Q39" s="199">
        <f t="shared" si="6"/>
        <v>2031</v>
      </c>
      <c r="R39" s="199">
        <f t="shared" si="6"/>
        <v>2032</v>
      </c>
      <c r="S39" s="199">
        <f t="shared" si="6"/>
        <v>2033</v>
      </c>
      <c r="T39" s="199">
        <f t="shared" si="6"/>
        <v>2034</v>
      </c>
      <c r="U39" s="199">
        <f t="shared" si="6"/>
        <v>2035</v>
      </c>
      <c r="V39" s="199">
        <f t="shared" si="6"/>
        <v>2036</v>
      </c>
      <c r="W39" s="199">
        <f t="shared" si="6"/>
        <v>2037</v>
      </c>
      <c r="X39" s="199">
        <f t="shared" si="6"/>
        <v>2038</v>
      </c>
      <c r="Y39" s="199">
        <f t="shared" si="6"/>
        <v>2039</v>
      </c>
      <c r="Z39" s="199">
        <f t="shared" si="6"/>
        <v>2040</v>
      </c>
      <c r="AA39" s="199">
        <f t="shared" si="6"/>
        <v>2041</v>
      </c>
      <c r="AB39" s="199">
        <f t="shared" si="6"/>
        <v>2042</v>
      </c>
      <c r="AC39" s="199">
        <f t="shared" si="6"/>
        <v>2043</v>
      </c>
      <c r="AD39" s="199">
        <f t="shared" si="6"/>
        <v>2044</v>
      </c>
      <c r="AE39" s="199">
        <f t="shared" si="6"/>
        <v>2045</v>
      </c>
      <c r="AF39" s="199">
        <f t="shared" si="6"/>
        <v>2046</v>
      </c>
      <c r="AG39" s="199">
        <f t="shared" si="6"/>
        <v>2047</v>
      </c>
      <c r="AH39" s="199">
        <f t="shared" si="6"/>
        <v>2048</v>
      </c>
      <c r="AI39" s="199">
        <f t="shared" si="6"/>
        <v>2049</v>
      </c>
      <c r="AJ39" s="199">
        <f t="shared" si="6"/>
        <v>2050</v>
      </c>
      <c r="AK39" s="199">
        <f t="shared" si="6"/>
        <v>2051</v>
      </c>
      <c r="AL39" s="199">
        <f t="shared" si="6"/>
        <v>2052</v>
      </c>
    </row>
    <row r="40" spans="1:39" x14ac:dyDescent="0.2">
      <c r="A40" s="355" t="s">
        <v>499</v>
      </c>
      <c r="B40" s="356"/>
      <c r="C40" s="200">
        <v>1</v>
      </c>
      <c r="D40" s="200">
        <f>C40*(1+E34)</f>
        <v>1.028</v>
      </c>
      <c r="E40" s="200">
        <f t="shared" ref="E40:AL40" si="7">D40*(1+F34)</f>
        <v>1.0596623999999999</v>
      </c>
      <c r="F40" s="200">
        <f t="shared" si="7"/>
        <v>1.0878494198399999</v>
      </c>
      <c r="G40" s="200">
        <f t="shared" si="7"/>
        <v>1.1152632252199679</v>
      </c>
      <c r="H40" s="200">
        <f t="shared" si="7"/>
        <v>1.1425871742378571</v>
      </c>
      <c r="I40" s="200">
        <f t="shared" si="7"/>
        <v>1.1689809379627514</v>
      </c>
      <c r="J40" s="200">
        <f t="shared" si="7"/>
        <v>1.1951661109731169</v>
      </c>
      <c r="K40" s="200">
        <f t="shared" si="7"/>
        <v>1.2202645993035521</v>
      </c>
      <c r="L40" s="200">
        <f t="shared" si="7"/>
        <v>1.2450359706694143</v>
      </c>
      <c r="M40" s="200">
        <f t="shared" si="7"/>
        <v>1.2694386756945348</v>
      </c>
      <c r="N40" s="200">
        <f t="shared" si="7"/>
        <v>1.2934310666651614</v>
      </c>
      <c r="O40" s="200">
        <f t="shared" si="7"/>
        <v>1.3169715120784673</v>
      </c>
      <c r="P40" s="200">
        <f t="shared" si="7"/>
        <v>1.3400185135398406</v>
      </c>
      <c r="Q40" s="200">
        <f t="shared" si="7"/>
        <v>1.361592811607832</v>
      </c>
      <c r="R40" s="200">
        <f t="shared" si="7"/>
        <v>1.3806551109703415</v>
      </c>
      <c r="S40" s="200">
        <f t="shared" si="7"/>
        <v>1.3980513653685678</v>
      </c>
      <c r="T40" s="200">
        <f t="shared" si="7"/>
        <v>1.4127309047049377</v>
      </c>
      <c r="U40" s="200">
        <f t="shared" si="7"/>
        <v>1.4255867559377529</v>
      </c>
      <c r="V40" s="200">
        <f t="shared" si="7"/>
        <v>1.43756168468763</v>
      </c>
      <c r="W40" s="200">
        <f t="shared" si="7"/>
        <v>1.4486309096597247</v>
      </c>
      <c r="X40" s="200">
        <f t="shared" si="7"/>
        <v>1.4577572843905811</v>
      </c>
      <c r="Y40" s="200">
        <f t="shared" si="7"/>
        <v>1.4659207251831683</v>
      </c>
      <c r="Z40" s="200">
        <f t="shared" si="7"/>
        <v>1.4731037367365656</v>
      </c>
      <c r="AA40" s="200">
        <f t="shared" si="7"/>
        <v>1.4803219450465745</v>
      </c>
      <c r="AB40" s="200">
        <f t="shared" si="7"/>
        <v>1.4875755225773026</v>
      </c>
      <c r="AC40" s="200">
        <f t="shared" si="7"/>
        <v>1.4938233397721272</v>
      </c>
      <c r="AD40" s="200">
        <f t="shared" si="7"/>
        <v>1.5000973977991701</v>
      </c>
      <c r="AE40" s="200">
        <f t="shared" si="7"/>
        <v>1.5063978068699266</v>
      </c>
      <c r="AF40" s="200">
        <f t="shared" si="7"/>
        <v>1.5127246776587804</v>
      </c>
      <c r="AG40" s="200">
        <f t="shared" si="7"/>
        <v>1.5190781213049471</v>
      </c>
      <c r="AH40" s="200">
        <f t="shared" si="7"/>
        <v>1.5243948947295145</v>
      </c>
      <c r="AI40" s="200">
        <f t="shared" si="7"/>
        <v>1.5297302768610679</v>
      </c>
      <c r="AJ40" s="200">
        <f t="shared" si="7"/>
        <v>1.5350843328300816</v>
      </c>
      <c r="AK40" s="200">
        <f t="shared" si="7"/>
        <v>1.540457127994987</v>
      </c>
      <c r="AL40" s="200">
        <f t="shared" si="7"/>
        <v>1.5458487279429696</v>
      </c>
    </row>
    <row r="41" spans="1:39" x14ac:dyDescent="0.2">
      <c r="A41" s="357" t="s">
        <v>500</v>
      </c>
      <c r="B41" s="358"/>
      <c r="C41" s="200">
        <v>1</v>
      </c>
      <c r="D41" s="200">
        <f>C41*(1+E35)</f>
        <v>1.02</v>
      </c>
      <c r="E41" s="200">
        <f t="shared" ref="E41:AL41" si="8">D41*(1+F35)</f>
        <v>1.04244</v>
      </c>
      <c r="F41" s="200">
        <f t="shared" si="8"/>
        <v>1.0622463599999998</v>
      </c>
      <c r="G41" s="200">
        <f t="shared" si="8"/>
        <v>1.0813667944799998</v>
      </c>
      <c r="H41" s="200">
        <f t="shared" si="8"/>
        <v>1.1002907133833999</v>
      </c>
      <c r="I41" s="200">
        <f t="shared" si="8"/>
        <v>1.1184455101542259</v>
      </c>
      <c r="J41" s="200">
        <f t="shared" si="8"/>
        <v>1.1363406383166934</v>
      </c>
      <c r="K41" s="200">
        <f t="shared" si="8"/>
        <v>1.1533857478914438</v>
      </c>
      <c r="L41" s="200">
        <f t="shared" si="8"/>
        <v>1.1701098412358697</v>
      </c>
      <c r="M41" s="200">
        <f t="shared" si="8"/>
        <v>1.1864913790131719</v>
      </c>
      <c r="N41" s="200">
        <f t="shared" si="8"/>
        <v>1.2025090126298499</v>
      </c>
      <c r="O41" s="200">
        <f t="shared" si="8"/>
        <v>1.2181416297940377</v>
      </c>
      <c r="P41" s="200">
        <f t="shared" si="8"/>
        <v>1.2333684001664631</v>
      </c>
      <c r="Q41" s="200">
        <f t="shared" si="8"/>
        <v>1.2475521367683775</v>
      </c>
      <c r="R41" s="200">
        <f t="shared" si="8"/>
        <v>1.2600276581360612</v>
      </c>
      <c r="S41" s="200">
        <f t="shared" si="8"/>
        <v>1.2713679070592856</v>
      </c>
      <c r="T41" s="200">
        <f t="shared" si="8"/>
        <v>1.2809031663622303</v>
      </c>
      <c r="U41" s="200">
        <f t="shared" si="8"/>
        <v>1.2892290369435848</v>
      </c>
      <c r="V41" s="200">
        <f t="shared" si="8"/>
        <v>1.2969644111652463</v>
      </c>
      <c r="W41" s="200">
        <f t="shared" si="8"/>
        <v>1.3040977154266553</v>
      </c>
      <c r="X41" s="200">
        <f t="shared" si="8"/>
        <v>1.3099661551460753</v>
      </c>
      <c r="Y41" s="200">
        <f t="shared" si="8"/>
        <v>1.3152060197666595</v>
      </c>
      <c r="Z41" s="200">
        <f t="shared" si="8"/>
        <v>1.3198092408358428</v>
      </c>
      <c r="AA41" s="200">
        <f t="shared" si="8"/>
        <v>1.3244285731787684</v>
      </c>
      <c r="AB41" s="200">
        <f t="shared" si="8"/>
        <v>1.3290640731848942</v>
      </c>
      <c r="AC41" s="200">
        <f t="shared" si="8"/>
        <v>1.3330512654044486</v>
      </c>
      <c r="AD41" s="200">
        <f t="shared" si="8"/>
        <v>1.3370504192006618</v>
      </c>
      <c r="AE41" s="200">
        <f t="shared" si="8"/>
        <v>1.3410615704582636</v>
      </c>
      <c r="AF41" s="200">
        <f t="shared" si="8"/>
        <v>1.3450847551696383</v>
      </c>
      <c r="AG41" s="200">
        <f t="shared" si="8"/>
        <v>1.349120009435147</v>
      </c>
      <c r="AH41" s="200">
        <f t="shared" si="8"/>
        <v>1.3524928094587347</v>
      </c>
      <c r="AI41" s="200">
        <f t="shared" si="8"/>
        <v>1.3558740414823816</v>
      </c>
      <c r="AJ41" s="200">
        <f t="shared" si="8"/>
        <v>1.3592637265860874</v>
      </c>
      <c r="AK41" s="200">
        <f t="shared" si="8"/>
        <v>1.3626618859025525</v>
      </c>
      <c r="AL41" s="200">
        <f t="shared" si="8"/>
        <v>1.3660685406173088</v>
      </c>
    </row>
    <row r="42" spans="1:39" x14ac:dyDescent="0.2">
      <c r="A42" s="357" t="s">
        <v>286</v>
      </c>
      <c r="B42" s="358"/>
      <c r="C42" s="200">
        <v>1</v>
      </c>
      <c r="D42" s="200">
        <f>C42*(1+E36)</f>
        <v>1.03125</v>
      </c>
      <c r="E42" s="200">
        <f t="shared" ref="E42:AL42" si="9">D42*(1+F36)</f>
        <v>1.0624968749999999</v>
      </c>
      <c r="F42" s="200">
        <f t="shared" si="9"/>
        <v>1.0937449080937498</v>
      </c>
      <c r="G42" s="200">
        <f t="shared" si="9"/>
        <v>1.1249932001179883</v>
      </c>
      <c r="H42" s="200">
        <f t="shared" si="9"/>
        <v>1.156245511217266</v>
      </c>
      <c r="I42" s="200">
        <f t="shared" si="9"/>
        <v>1.1874988273854685</v>
      </c>
      <c r="J42" s="200">
        <f t="shared" si="9"/>
        <v>1.2187537965222539</v>
      </c>
      <c r="K42" s="200">
        <f t="shared" si="9"/>
        <v>1.2500026438650846</v>
      </c>
      <c r="L42" s="200">
        <f t="shared" si="9"/>
        <v>1.2812527099617117</v>
      </c>
      <c r="M42" s="200">
        <f t="shared" si="9"/>
        <v>1.3125024635576776</v>
      </c>
      <c r="N42" s="200">
        <f t="shared" si="9"/>
        <v>1.3437531472149862</v>
      </c>
      <c r="O42" s="200">
        <f t="shared" si="9"/>
        <v>1.3750088454192069</v>
      </c>
      <c r="P42" s="200">
        <f t="shared" si="9"/>
        <v>1.4062627964755854</v>
      </c>
      <c r="Q42" s="200">
        <f t="shared" si="9"/>
        <v>1.4218863761444291</v>
      </c>
      <c r="R42" s="200">
        <f t="shared" si="9"/>
        <v>1.4375129074182564</v>
      </c>
      <c r="S42" s="200">
        <f t="shared" si="9"/>
        <v>1.4531386727218929</v>
      </c>
      <c r="T42" s="200">
        <f t="shared" si="9"/>
        <v>1.4687599134536533</v>
      </c>
      <c r="U42" s="200">
        <f t="shared" si="9"/>
        <v>1.4843875189328002</v>
      </c>
      <c r="V42" s="200">
        <f t="shared" si="9"/>
        <v>1.5000181195071625</v>
      </c>
      <c r="W42" s="200">
        <f t="shared" si="9"/>
        <v>1.5156483083124273</v>
      </c>
      <c r="X42" s="200">
        <f t="shared" si="9"/>
        <v>1.5312746423711285</v>
      </c>
      <c r="Y42" s="200">
        <f t="shared" si="9"/>
        <v>1.5468936437233141</v>
      </c>
      <c r="Z42" s="200">
        <f t="shared" si="9"/>
        <v>1.5625172695249194</v>
      </c>
      <c r="AA42" s="200">
        <f t="shared" si="9"/>
        <v>1.5781424422201686</v>
      </c>
      <c r="AB42" s="200">
        <f t="shared" si="9"/>
        <v>1.5937660523981483</v>
      </c>
      <c r="AC42" s="200">
        <f t="shared" si="9"/>
        <v>1.6093849597116501</v>
      </c>
      <c r="AD42" s="200">
        <f t="shared" si="9"/>
        <v>1.6250120876704504</v>
      </c>
      <c r="AE42" s="200">
        <f t="shared" si="9"/>
        <v>1.6406447039538401</v>
      </c>
      <c r="AF42" s="200">
        <f t="shared" si="9"/>
        <v>1.6562636415354806</v>
      </c>
      <c r="AG42" s="200">
        <f t="shared" si="9"/>
        <v>1.6718822076751603</v>
      </c>
      <c r="AH42" s="200">
        <f t="shared" si="9"/>
        <v>1.6875143063169229</v>
      </c>
      <c r="AI42" s="200">
        <f t="shared" si="9"/>
        <v>1.7031406887934177</v>
      </c>
      <c r="AJ42" s="200">
        <f t="shared" si="9"/>
        <v>1.7187584889096532</v>
      </c>
      <c r="AK42" s="200">
        <f t="shared" si="9"/>
        <v>1.734382003573842</v>
      </c>
      <c r="AL42" s="200">
        <f t="shared" si="9"/>
        <v>1.7500087854260422</v>
      </c>
    </row>
    <row r="43" spans="1:39" x14ac:dyDescent="0.2">
      <c r="A43" s="21"/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8"/>
      <c r="AK43" s="198"/>
      <c r="AL43" s="198"/>
      <c r="AM43" s="198"/>
    </row>
    <row r="44" spans="1:39" x14ac:dyDescent="0.2">
      <c r="B44" s="63"/>
    </row>
    <row r="45" spans="1:39" x14ac:dyDescent="0.2">
      <c r="A45" s="21" t="s">
        <v>503</v>
      </c>
      <c r="B45" s="11"/>
      <c r="C45" s="49" t="s">
        <v>504</v>
      </c>
      <c r="Q45" s="13"/>
    </row>
    <row r="46" spans="1:39" x14ac:dyDescent="0.2">
      <c r="A46" s="16"/>
      <c r="B46" s="17">
        <v>2016</v>
      </c>
      <c r="C46" s="64">
        <v>2017</v>
      </c>
      <c r="D46" s="17">
        <f t="shared" ref="D46:R46" si="10">(C46+1)</f>
        <v>2018</v>
      </c>
      <c r="E46" s="17">
        <f t="shared" si="10"/>
        <v>2019</v>
      </c>
      <c r="F46" s="17">
        <f t="shared" si="10"/>
        <v>2020</v>
      </c>
      <c r="G46" s="17">
        <f t="shared" si="10"/>
        <v>2021</v>
      </c>
      <c r="H46" s="17">
        <f t="shared" si="10"/>
        <v>2022</v>
      </c>
      <c r="I46" s="17">
        <f t="shared" si="10"/>
        <v>2023</v>
      </c>
      <c r="J46" s="17">
        <f t="shared" si="10"/>
        <v>2024</v>
      </c>
      <c r="K46" s="17">
        <f t="shared" si="10"/>
        <v>2025</v>
      </c>
      <c r="L46" s="17">
        <f t="shared" si="10"/>
        <v>2026</v>
      </c>
      <c r="M46" s="17">
        <f t="shared" si="10"/>
        <v>2027</v>
      </c>
      <c r="N46" s="17">
        <f t="shared" si="10"/>
        <v>2028</v>
      </c>
      <c r="O46" s="17">
        <f t="shared" si="10"/>
        <v>2029</v>
      </c>
      <c r="P46" s="17">
        <f t="shared" si="10"/>
        <v>2030</v>
      </c>
      <c r="Q46" s="17">
        <f t="shared" si="10"/>
        <v>2031</v>
      </c>
      <c r="R46" s="17">
        <f t="shared" si="10"/>
        <v>2032</v>
      </c>
      <c r="S46" s="162">
        <f t="shared" ref="S46:AL46" si="11">(R46+1)</f>
        <v>2033</v>
      </c>
      <c r="T46" s="162">
        <f t="shared" si="11"/>
        <v>2034</v>
      </c>
      <c r="U46" s="162">
        <f t="shared" si="11"/>
        <v>2035</v>
      </c>
      <c r="V46" s="162">
        <f t="shared" si="11"/>
        <v>2036</v>
      </c>
      <c r="W46" s="162">
        <f t="shared" si="11"/>
        <v>2037</v>
      </c>
      <c r="X46" s="162">
        <f t="shared" si="11"/>
        <v>2038</v>
      </c>
      <c r="Y46" s="162">
        <f t="shared" si="11"/>
        <v>2039</v>
      </c>
      <c r="Z46" s="162">
        <f t="shared" si="11"/>
        <v>2040</v>
      </c>
      <c r="AA46" s="162">
        <f t="shared" si="11"/>
        <v>2041</v>
      </c>
      <c r="AB46" s="162">
        <f t="shared" si="11"/>
        <v>2042</v>
      </c>
      <c r="AC46" s="162">
        <f t="shared" si="11"/>
        <v>2043</v>
      </c>
      <c r="AD46" s="162">
        <f t="shared" si="11"/>
        <v>2044</v>
      </c>
      <c r="AE46" s="162">
        <f t="shared" si="11"/>
        <v>2045</v>
      </c>
      <c r="AF46" s="162">
        <f t="shared" si="11"/>
        <v>2046</v>
      </c>
      <c r="AG46" s="162">
        <f t="shared" si="11"/>
        <v>2047</v>
      </c>
      <c r="AH46" s="162">
        <f t="shared" si="11"/>
        <v>2048</v>
      </c>
      <c r="AI46" s="162">
        <f t="shared" si="11"/>
        <v>2049</v>
      </c>
      <c r="AJ46" s="162">
        <f t="shared" si="11"/>
        <v>2050</v>
      </c>
      <c r="AK46" s="162">
        <f t="shared" si="11"/>
        <v>2051</v>
      </c>
      <c r="AL46" s="162">
        <f t="shared" si="11"/>
        <v>2052</v>
      </c>
    </row>
    <row r="47" spans="1:39" x14ac:dyDescent="0.2">
      <c r="A47" s="7" t="s">
        <v>372</v>
      </c>
      <c r="B47" s="28">
        <v>15.76</v>
      </c>
      <c r="C47" s="65">
        <f>B47*(1+D34)</f>
        <v>16.124056</v>
      </c>
      <c r="D47" s="65">
        <f t="shared" ref="D47:AL47" si="12">C47*(1+E34)</f>
        <v>16.575529568</v>
      </c>
      <c r="E47" s="65">
        <f t="shared" si="12"/>
        <v>17.086055878694399</v>
      </c>
      <c r="F47" s="65">
        <f t="shared" si="12"/>
        <v>17.540544965067671</v>
      </c>
      <c r="G47" s="65">
        <f t="shared" si="12"/>
        <v>17.982566698187373</v>
      </c>
      <c r="H47" s="65">
        <f t="shared" si="12"/>
        <v>18.423139582292961</v>
      </c>
      <c r="I47" s="65">
        <f t="shared" si="12"/>
        <v>18.848714106643929</v>
      </c>
      <c r="J47" s="65">
        <f t="shared" si="12"/>
        <v>19.270925302632751</v>
      </c>
      <c r="K47" s="65">
        <f t="shared" si="12"/>
        <v>19.675614733988038</v>
      </c>
      <c r="L47" s="65">
        <f t="shared" si="12"/>
        <v>20.075029713087996</v>
      </c>
      <c r="M47" s="65">
        <f t="shared" si="12"/>
        <v>20.468500295464523</v>
      </c>
      <c r="N47" s="65">
        <f t="shared" si="12"/>
        <v>20.855354951048799</v>
      </c>
      <c r="O47" s="65">
        <f t="shared" si="12"/>
        <v>21.234922411157886</v>
      </c>
      <c r="P47" s="65">
        <f t="shared" si="12"/>
        <v>21.606533553353149</v>
      </c>
      <c r="Q47" s="65">
        <f t="shared" si="12"/>
        <v>21.954398743562134</v>
      </c>
      <c r="R47" s="65">
        <f t="shared" si="12"/>
        <v>22.261760325972006</v>
      </c>
      <c r="S47" s="65">
        <f t="shared" si="12"/>
        <v>22.54225850607925</v>
      </c>
      <c r="T47" s="65">
        <f t="shared" si="12"/>
        <v>22.77895222039308</v>
      </c>
      <c r="U47" s="65">
        <f t="shared" si="12"/>
        <v>22.986240685598659</v>
      </c>
      <c r="V47" s="65">
        <f t="shared" si="12"/>
        <v>23.179325107357688</v>
      </c>
      <c r="W47" s="65">
        <f t="shared" si="12"/>
        <v>23.357805910684341</v>
      </c>
      <c r="X47" s="65">
        <f t="shared" si="12"/>
        <v>23.504960087921653</v>
      </c>
      <c r="Y47" s="65">
        <f t="shared" si="12"/>
        <v>23.636587864414015</v>
      </c>
      <c r="Z47" s="65">
        <f t="shared" si="12"/>
        <v>23.75240714494964</v>
      </c>
      <c r="AA47" s="65">
        <f t="shared" si="12"/>
        <v>23.86879393995989</v>
      </c>
      <c r="AB47" s="65">
        <f t="shared" si="12"/>
        <v>23.985751030265689</v>
      </c>
      <c r="AC47" s="65">
        <f t="shared" si="12"/>
        <v>24.086491184592806</v>
      </c>
      <c r="AD47" s="65">
        <f t="shared" si="12"/>
        <v>24.187654447568097</v>
      </c>
      <c r="AE47" s="65">
        <f t="shared" si="12"/>
        <v>24.289242596247881</v>
      </c>
      <c r="AF47" s="65">
        <f t="shared" si="12"/>
        <v>24.391257415152122</v>
      </c>
      <c r="AG47" s="65">
        <f t="shared" si="12"/>
        <v>24.493700696295761</v>
      </c>
      <c r="AH47" s="65">
        <f t="shared" si="12"/>
        <v>24.579428648732797</v>
      </c>
      <c r="AI47" s="65">
        <f t="shared" si="12"/>
        <v>24.665456649003364</v>
      </c>
      <c r="AJ47" s="65">
        <f t="shared" si="12"/>
        <v>24.751785747274877</v>
      </c>
      <c r="AK47" s="65">
        <f t="shared" si="12"/>
        <v>24.83841699739034</v>
      </c>
      <c r="AL47" s="65">
        <f t="shared" si="12"/>
        <v>24.925351456881206</v>
      </c>
    </row>
    <row r="48" spans="1:39" x14ac:dyDescent="0.2">
      <c r="A48" s="7" t="s">
        <v>378</v>
      </c>
      <c r="B48" s="28">
        <v>12.65</v>
      </c>
      <c r="C48" s="65">
        <f>B48*(1+D34)</f>
        <v>12.942214999999999</v>
      </c>
      <c r="D48" s="65">
        <f t="shared" ref="D48:AL48" si="13">C48*(1+E34)</f>
        <v>13.304597019999999</v>
      </c>
      <c r="E48" s="65">
        <f t="shared" si="13"/>
        <v>13.714378608215998</v>
      </c>
      <c r="F48" s="65">
        <f t="shared" si="13"/>
        <v>14.079181079194543</v>
      </c>
      <c r="G48" s="65">
        <f t="shared" si="13"/>
        <v>14.433976442390243</v>
      </c>
      <c r="H48" s="65">
        <f t="shared" si="13"/>
        <v>14.787608865228803</v>
      </c>
      <c r="I48" s="65">
        <f t="shared" si="13"/>
        <v>15.129202630015588</v>
      </c>
      <c r="J48" s="65">
        <f t="shared" si="13"/>
        <v>15.468096768927936</v>
      </c>
      <c r="K48" s="65">
        <f t="shared" si="13"/>
        <v>15.792926801075421</v>
      </c>
      <c r="L48" s="65">
        <f t="shared" si="13"/>
        <v>16.113523215137253</v>
      </c>
      <c r="M48" s="65">
        <f t="shared" si="13"/>
        <v>16.429348270153945</v>
      </c>
      <c r="N48" s="65">
        <f t="shared" si="13"/>
        <v>16.739862952459852</v>
      </c>
      <c r="O48" s="65">
        <f t="shared" si="13"/>
        <v>17.04452845819462</v>
      </c>
      <c r="P48" s="65">
        <f t="shared" si="13"/>
        <v>17.342807706213026</v>
      </c>
      <c r="Q48" s="65">
        <f t="shared" si="13"/>
        <v>17.622026910283058</v>
      </c>
      <c r="R48" s="65">
        <f t="shared" si="13"/>
        <v>17.868735287027022</v>
      </c>
      <c r="S48" s="65">
        <f t="shared" si="13"/>
        <v>18.09388135164356</v>
      </c>
      <c r="T48" s="65">
        <f t="shared" si="13"/>
        <v>18.283867105835817</v>
      </c>
      <c r="U48" s="65">
        <f t="shared" si="13"/>
        <v>18.450250296498925</v>
      </c>
      <c r="V48" s="65">
        <f t="shared" si="13"/>
        <v>18.605232398989514</v>
      </c>
      <c r="W48" s="65">
        <f t="shared" si="13"/>
        <v>18.748492688461734</v>
      </c>
      <c r="X48" s="65">
        <f t="shared" si="13"/>
        <v>18.866608192399042</v>
      </c>
      <c r="Y48" s="65">
        <f t="shared" si="13"/>
        <v>18.972261198276478</v>
      </c>
      <c r="Z48" s="65">
        <f t="shared" si="13"/>
        <v>19.065225278148031</v>
      </c>
      <c r="AA48" s="65">
        <f t="shared" si="13"/>
        <v>19.158644882010954</v>
      </c>
      <c r="AB48" s="65">
        <f t="shared" si="13"/>
        <v>19.252522241932805</v>
      </c>
      <c r="AC48" s="65">
        <f t="shared" si="13"/>
        <v>19.333382835348921</v>
      </c>
      <c r="AD48" s="65">
        <f t="shared" si="13"/>
        <v>19.414583043257387</v>
      </c>
      <c r="AE48" s="65">
        <f t="shared" si="13"/>
        <v>19.496124292039067</v>
      </c>
      <c r="AF48" s="65">
        <f t="shared" si="13"/>
        <v>19.578008014065631</v>
      </c>
      <c r="AG48" s="65">
        <f t="shared" si="13"/>
        <v>19.660235647724708</v>
      </c>
      <c r="AH48" s="65">
        <f t="shared" si="13"/>
        <v>19.729046472491746</v>
      </c>
      <c r="AI48" s="65">
        <f t="shared" si="13"/>
        <v>19.798098135145469</v>
      </c>
      <c r="AJ48" s="65">
        <f t="shared" si="13"/>
        <v>19.86739147861848</v>
      </c>
      <c r="AK48" s="65">
        <f t="shared" si="13"/>
        <v>19.936927348793645</v>
      </c>
      <c r="AL48" s="65">
        <f t="shared" si="13"/>
        <v>20.006706594514423</v>
      </c>
    </row>
    <row r="49" spans="1:38" x14ac:dyDescent="0.2">
      <c r="A49" s="7" t="s">
        <v>373</v>
      </c>
      <c r="B49" s="105">
        <v>5.86</v>
      </c>
      <c r="C49" s="65">
        <f>B49*(1+D35)</f>
        <v>5.95669</v>
      </c>
      <c r="D49" s="65">
        <f t="shared" ref="D49:AL49" si="14">C49*(1+E35)</f>
        <v>6.0758238000000002</v>
      </c>
      <c r="E49" s="65">
        <f t="shared" si="14"/>
        <v>6.2094919235999999</v>
      </c>
      <c r="F49" s="65">
        <f t="shared" si="14"/>
        <v>6.327472270148399</v>
      </c>
      <c r="G49" s="65">
        <f t="shared" si="14"/>
        <v>6.4413667710110705</v>
      </c>
      <c r="H49" s="65">
        <f t="shared" si="14"/>
        <v>6.5540906895037647</v>
      </c>
      <c r="I49" s="65">
        <f t="shared" si="14"/>
        <v>6.6622331858805763</v>
      </c>
      <c r="J49" s="65">
        <f t="shared" si="14"/>
        <v>6.768828916854666</v>
      </c>
      <c r="K49" s="65">
        <f t="shared" si="14"/>
        <v>6.8703613506074852</v>
      </c>
      <c r="L49" s="65">
        <f t="shared" si="14"/>
        <v>6.9699815901912938</v>
      </c>
      <c r="M49" s="65">
        <f t="shared" si="14"/>
        <v>7.0675613324539723</v>
      </c>
      <c r="N49" s="65">
        <f t="shared" si="14"/>
        <v>7.1629734104421017</v>
      </c>
      <c r="O49" s="65">
        <f t="shared" si="14"/>
        <v>7.2560920647778486</v>
      </c>
      <c r="P49" s="65">
        <f t="shared" si="14"/>
        <v>7.3467932155875717</v>
      </c>
      <c r="Q49" s="65">
        <f t="shared" si="14"/>
        <v>7.431281337566829</v>
      </c>
      <c r="R49" s="65">
        <f t="shared" si="14"/>
        <v>7.505594150942497</v>
      </c>
      <c r="S49" s="65">
        <f t="shared" si="14"/>
        <v>7.5731444983009784</v>
      </c>
      <c r="T49" s="65">
        <f t="shared" si="14"/>
        <v>7.6299430820382366</v>
      </c>
      <c r="U49" s="65">
        <f t="shared" si="14"/>
        <v>7.6795377120714852</v>
      </c>
      <c r="V49" s="65">
        <f t="shared" si="14"/>
        <v>7.7256149383439139</v>
      </c>
      <c r="W49" s="65">
        <f t="shared" si="14"/>
        <v>7.7681058205048057</v>
      </c>
      <c r="X49" s="65">
        <f t="shared" si="14"/>
        <v>7.8030622966970773</v>
      </c>
      <c r="Y49" s="65">
        <f t="shared" si="14"/>
        <v>7.8342745458838658</v>
      </c>
      <c r="Z49" s="65">
        <f t="shared" si="14"/>
        <v>7.8616945067944597</v>
      </c>
      <c r="AA49" s="65">
        <f t="shared" si="14"/>
        <v>7.8892104375682406</v>
      </c>
      <c r="AB49" s="65">
        <f t="shared" si="14"/>
        <v>7.9168226740997296</v>
      </c>
      <c r="AC49" s="65">
        <f t="shared" si="14"/>
        <v>7.9405731421220276</v>
      </c>
      <c r="AD49" s="65">
        <f t="shared" si="14"/>
        <v>7.964394861548393</v>
      </c>
      <c r="AE49" s="65">
        <f t="shared" si="14"/>
        <v>7.9882880461330377</v>
      </c>
      <c r="AF49" s="65">
        <f t="shared" si="14"/>
        <v>8.0122529102714353</v>
      </c>
      <c r="AG49" s="65">
        <f t="shared" si="14"/>
        <v>8.0362896690022492</v>
      </c>
      <c r="AH49" s="65">
        <f t="shared" si="14"/>
        <v>8.056380393174754</v>
      </c>
      <c r="AI49" s="65">
        <f t="shared" si="14"/>
        <v>8.0765213441576904</v>
      </c>
      <c r="AJ49" s="65">
        <f t="shared" si="14"/>
        <v>8.0967126475180837</v>
      </c>
      <c r="AK49" s="65">
        <f t="shared" si="14"/>
        <v>8.1169544291368787</v>
      </c>
      <c r="AL49" s="65">
        <f t="shared" si="14"/>
        <v>8.1372468152097213</v>
      </c>
    </row>
    <row r="50" spans="1:38" x14ac:dyDescent="0.2">
      <c r="A50" s="7" t="s">
        <v>379</v>
      </c>
      <c r="B50" s="105">
        <v>4.22</v>
      </c>
      <c r="C50" s="65">
        <f>B50*(1+D35)</f>
        <v>4.2896299999999998</v>
      </c>
      <c r="D50" s="65">
        <f t="shared" ref="D50:AL50" si="15">C50*(1+E35)</f>
        <v>4.3754226000000003</v>
      </c>
      <c r="E50" s="65">
        <f t="shared" si="15"/>
        <v>4.4716818972000008</v>
      </c>
      <c r="F50" s="65">
        <f t="shared" si="15"/>
        <v>4.5566438532468005</v>
      </c>
      <c r="G50" s="65">
        <f t="shared" si="15"/>
        <v>4.6386634426052433</v>
      </c>
      <c r="H50" s="65">
        <f t="shared" si="15"/>
        <v>4.7198400528508353</v>
      </c>
      <c r="I50" s="65">
        <f t="shared" si="15"/>
        <v>4.7977174137228742</v>
      </c>
      <c r="J50" s="65">
        <f t="shared" si="15"/>
        <v>4.8744808923424401</v>
      </c>
      <c r="K50" s="65">
        <f t="shared" si="15"/>
        <v>4.9475981057275762</v>
      </c>
      <c r="L50" s="65">
        <f t="shared" si="15"/>
        <v>5.0193382782606255</v>
      </c>
      <c r="M50" s="65">
        <f t="shared" si="15"/>
        <v>5.0896090141562746</v>
      </c>
      <c r="N50" s="65">
        <f t="shared" si="15"/>
        <v>5.1583187358473843</v>
      </c>
      <c r="O50" s="65">
        <f t="shared" si="15"/>
        <v>5.2253768794133997</v>
      </c>
      <c r="P50" s="65">
        <f t="shared" si="15"/>
        <v>5.2906940904060669</v>
      </c>
      <c r="Q50" s="65">
        <f t="shared" si="15"/>
        <v>5.351537072445737</v>
      </c>
      <c r="R50" s="65">
        <f t="shared" si="15"/>
        <v>5.4050524431701943</v>
      </c>
      <c r="S50" s="65">
        <f t="shared" si="15"/>
        <v>5.4536979151587257</v>
      </c>
      <c r="T50" s="65">
        <f t="shared" si="15"/>
        <v>5.4946006495224164</v>
      </c>
      <c r="U50" s="65">
        <f t="shared" si="15"/>
        <v>5.5303155537443116</v>
      </c>
      <c r="V50" s="65">
        <f t="shared" si="15"/>
        <v>5.5634974470667773</v>
      </c>
      <c r="W50" s="65">
        <f t="shared" si="15"/>
        <v>5.5940966830256453</v>
      </c>
      <c r="X50" s="65">
        <f t="shared" si="15"/>
        <v>5.6192701180992604</v>
      </c>
      <c r="Y50" s="65">
        <f t="shared" si="15"/>
        <v>5.6417471985716574</v>
      </c>
      <c r="Z50" s="65">
        <f t="shared" si="15"/>
        <v>5.6614933137666581</v>
      </c>
      <c r="AA50" s="65">
        <f t="shared" si="15"/>
        <v>5.6813085403648413</v>
      </c>
      <c r="AB50" s="65">
        <f t="shared" si="15"/>
        <v>5.7011931202561188</v>
      </c>
      <c r="AC50" s="65">
        <f t="shared" si="15"/>
        <v>5.7182966996168867</v>
      </c>
      <c r="AD50" s="65">
        <f t="shared" si="15"/>
        <v>5.735451589715737</v>
      </c>
      <c r="AE50" s="65">
        <f t="shared" si="15"/>
        <v>5.7526579444848833</v>
      </c>
      <c r="AF50" s="65">
        <f t="shared" si="15"/>
        <v>5.7699159183183371</v>
      </c>
      <c r="AG50" s="65">
        <f t="shared" si="15"/>
        <v>5.787225666073291</v>
      </c>
      <c r="AH50" s="65">
        <f t="shared" si="15"/>
        <v>5.8016937302384743</v>
      </c>
      <c r="AI50" s="65">
        <f t="shared" si="15"/>
        <v>5.8161979645640702</v>
      </c>
      <c r="AJ50" s="65">
        <f t="shared" si="15"/>
        <v>5.8307384594754801</v>
      </c>
      <c r="AK50" s="65">
        <f t="shared" si="15"/>
        <v>5.8453153056241689</v>
      </c>
      <c r="AL50" s="65">
        <f t="shared" si="15"/>
        <v>5.8599285938882293</v>
      </c>
    </row>
    <row r="51" spans="1:38" x14ac:dyDescent="0.2">
      <c r="A51" s="7" t="s">
        <v>374</v>
      </c>
      <c r="B51" s="28">
        <v>7.54</v>
      </c>
      <c r="C51" s="65">
        <f>B51*(1+D35)</f>
        <v>7.6644100000000002</v>
      </c>
      <c r="D51" s="65">
        <f t="shared" ref="D51:AL51" si="16">C51*(1+E35)</f>
        <v>7.8176982000000006</v>
      </c>
      <c r="E51" s="65">
        <f t="shared" si="16"/>
        <v>7.9896875604000011</v>
      </c>
      <c r="F51" s="65">
        <f t="shared" si="16"/>
        <v>8.1414916240475996</v>
      </c>
      <c r="G51" s="65">
        <f t="shared" si="16"/>
        <v>8.2880384732804568</v>
      </c>
      <c r="H51" s="65">
        <f t="shared" si="16"/>
        <v>8.4330791465628661</v>
      </c>
      <c r="I51" s="65">
        <f t="shared" si="16"/>
        <v>8.5722249524811538</v>
      </c>
      <c r="J51" s="65">
        <f t="shared" si="16"/>
        <v>8.7093805517208516</v>
      </c>
      <c r="K51" s="65">
        <f t="shared" si="16"/>
        <v>8.8400212599966643</v>
      </c>
      <c r="L51" s="65">
        <f t="shared" si="16"/>
        <v>8.9682015682666147</v>
      </c>
      <c r="M51" s="65">
        <f t="shared" si="16"/>
        <v>9.0937563902223477</v>
      </c>
      <c r="N51" s="65">
        <f t="shared" si="16"/>
        <v>9.2165221014903498</v>
      </c>
      <c r="O51" s="65">
        <f t="shared" si="16"/>
        <v>9.3363368888097238</v>
      </c>
      <c r="P51" s="65">
        <f t="shared" si="16"/>
        <v>9.4530410999198455</v>
      </c>
      <c r="Q51" s="65">
        <f t="shared" si="16"/>
        <v>9.5617510725689243</v>
      </c>
      <c r="R51" s="65">
        <f t="shared" si="16"/>
        <v>9.6573685832946143</v>
      </c>
      <c r="S51" s="65">
        <f t="shared" si="16"/>
        <v>9.7442849005442653</v>
      </c>
      <c r="T51" s="65">
        <f t="shared" si="16"/>
        <v>9.8173670372983484</v>
      </c>
      <c r="U51" s="65">
        <f t="shared" si="16"/>
        <v>9.8811799230407864</v>
      </c>
      <c r="V51" s="65">
        <f t="shared" si="16"/>
        <v>9.940467002579032</v>
      </c>
      <c r="W51" s="65">
        <f t="shared" si="16"/>
        <v>9.9951395710932172</v>
      </c>
      <c r="X51" s="65">
        <f t="shared" si="16"/>
        <v>10.040117699163137</v>
      </c>
      <c r="Y51" s="65">
        <f t="shared" si="16"/>
        <v>10.08027816995979</v>
      </c>
      <c r="Z51" s="65">
        <f t="shared" si="16"/>
        <v>10.11555914355465</v>
      </c>
      <c r="AA51" s="65">
        <f t="shared" si="16"/>
        <v>10.150963600557091</v>
      </c>
      <c r="AB51" s="65">
        <f t="shared" si="16"/>
        <v>10.186491973159042</v>
      </c>
      <c r="AC51" s="65">
        <f t="shared" si="16"/>
        <v>10.217051449078518</v>
      </c>
      <c r="AD51" s="65">
        <f t="shared" si="16"/>
        <v>10.247702603425752</v>
      </c>
      <c r="AE51" s="65">
        <f t="shared" si="16"/>
        <v>10.278445711236028</v>
      </c>
      <c r="AF51" s="65">
        <f t="shared" si="16"/>
        <v>10.309281048369735</v>
      </c>
      <c r="AG51" s="65">
        <f t="shared" si="16"/>
        <v>10.340208891514843</v>
      </c>
      <c r="AH51" s="65">
        <f t="shared" si="16"/>
        <v>10.366059413743629</v>
      </c>
      <c r="AI51" s="65">
        <f t="shared" si="16"/>
        <v>10.391974562277989</v>
      </c>
      <c r="AJ51" s="65">
        <f t="shared" si="16"/>
        <v>10.417954498683683</v>
      </c>
      <c r="AK51" s="65">
        <f t="shared" si="16"/>
        <v>10.443999384930391</v>
      </c>
      <c r="AL51" s="65">
        <f t="shared" si="16"/>
        <v>10.470109383392717</v>
      </c>
    </row>
    <row r="52" spans="1:38" x14ac:dyDescent="0.2">
      <c r="A52" s="7" t="s">
        <v>380</v>
      </c>
      <c r="B52" s="28">
        <v>5.42</v>
      </c>
      <c r="C52" s="65">
        <f>B52*(1+D35)</f>
        <v>5.50943</v>
      </c>
      <c r="D52" s="65">
        <f t="shared" ref="D52:AL52" si="17">C52*(1+E35)</f>
        <v>5.6196185999999999</v>
      </c>
      <c r="E52" s="65">
        <f t="shared" si="17"/>
        <v>5.7432502092000002</v>
      </c>
      <c r="F52" s="65">
        <f t="shared" si="17"/>
        <v>5.8523719631747992</v>
      </c>
      <c r="G52" s="65">
        <f t="shared" si="17"/>
        <v>5.9577146585119456</v>
      </c>
      <c r="H52" s="65">
        <f t="shared" si="17"/>
        <v>6.0619746650359048</v>
      </c>
      <c r="I52" s="65">
        <f t="shared" si="17"/>
        <v>6.1619972470089968</v>
      </c>
      <c r="J52" s="65">
        <f t="shared" si="17"/>
        <v>6.2605892029611407</v>
      </c>
      <c r="K52" s="65">
        <f t="shared" si="17"/>
        <v>6.3544980410055576</v>
      </c>
      <c r="L52" s="65">
        <f t="shared" si="17"/>
        <v>6.4466382626001382</v>
      </c>
      <c r="M52" s="65">
        <f t="shared" si="17"/>
        <v>6.5368911982765399</v>
      </c>
      <c r="N52" s="65">
        <f t="shared" si="17"/>
        <v>6.6251392294532732</v>
      </c>
      <c r="O52" s="65">
        <f t="shared" si="17"/>
        <v>6.7112660394361647</v>
      </c>
      <c r="P52" s="65">
        <f t="shared" si="17"/>
        <v>6.7951568649291163</v>
      </c>
      <c r="Q52" s="65">
        <f t="shared" si="17"/>
        <v>6.8733011688758019</v>
      </c>
      <c r="R52" s="65">
        <f t="shared" si="17"/>
        <v>6.9420341805645602</v>
      </c>
      <c r="S52" s="65">
        <f t="shared" si="17"/>
        <v>7.0045124881896408</v>
      </c>
      <c r="T52" s="65">
        <f t="shared" si="17"/>
        <v>7.0570463318510637</v>
      </c>
      <c r="U52" s="65">
        <f t="shared" si="17"/>
        <v>7.1029171330080949</v>
      </c>
      <c r="V52" s="65">
        <f t="shared" si="17"/>
        <v>7.1455346358061433</v>
      </c>
      <c r="W52" s="65">
        <f t="shared" si="17"/>
        <v>7.1848350763030773</v>
      </c>
      <c r="X52" s="65">
        <f t="shared" si="17"/>
        <v>7.2171668341464406</v>
      </c>
      <c r="Y52" s="65">
        <f t="shared" si="17"/>
        <v>7.2460355014830267</v>
      </c>
      <c r="Z52" s="65">
        <f t="shared" si="17"/>
        <v>7.2713966257382179</v>
      </c>
      <c r="AA52" s="65">
        <f t="shared" si="17"/>
        <v>7.2968465139283021</v>
      </c>
      <c r="AB52" s="65">
        <f t="shared" si="17"/>
        <v>7.3223854767270513</v>
      </c>
      <c r="AC52" s="65">
        <f t="shared" si="17"/>
        <v>7.3443526331572313</v>
      </c>
      <c r="AD52" s="65">
        <f t="shared" si="17"/>
        <v>7.3663856910567018</v>
      </c>
      <c r="AE52" s="65">
        <f t="shared" si="17"/>
        <v>7.3884848481298713</v>
      </c>
      <c r="AF52" s="65">
        <f t="shared" si="17"/>
        <v>7.4106503026742603</v>
      </c>
      <c r="AG52" s="65">
        <f t="shared" si="17"/>
        <v>7.4328822535822825</v>
      </c>
      <c r="AH52" s="65">
        <f t="shared" si="17"/>
        <v>7.451464459216238</v>
      </c>
      <c r="AI52" s="65">
        <f t="shared" si="17"/>
        <v>7.470093120364278</v>
      </c>
      <c r="AJ52" s="65">
        <f t="shared" si="17"/>
        <v>7.4887683531651881</v>
      </c>
      <c r="AK52" s="65">
        <f t="shared" si="17"/>
        <v>7.5074902740481004</v>
      </c>
      <c r="AL52" s="65">
        <f t="shared" si="17"/>
        <v>7.5262589997332201</v>
      </c>
    </row>
    <row r="53" spans="1:38" x14ac:dyDescent="0.2">
      <c r="A53" s="7" t="s">
        <v>375</v>
      </c>
      <c r="B53" s="28">
        <v>4.92</v>
      </c>
      <c r="C53" s="65">
        <f>B53*(1+D35)</f>
        <v>5.0011799999999997</v>
      </c>
      <c r="D53" s="65">
        <f t="shared" ref="D53:AL53" si="18">C53*(1+E35)</f>
        <v>5.1012035999999998</v>
      </c>
      <c r="E53" s="65">
        <f t="shared" si="18"/>
        <v>5.2134300792000001</v>
      </c>
      <c r="F53" s="65">
        <f t="shared" si="18"/>
        <v>5.3124852507047997</v>
      </c>
      <c r="G53" s="65">
        <f t="shared" si="18"/>
        <v>5.4081099852174859</v>
      </c>
      <c r="H53" s="65">
        <f t="shared" si="18"/>
        <v>5.5027519099587918</v>
      </c>
      <c r="I53" s="65">
        <f t="shared" si="18"/>
        <v>5.5935473164731118</v>
      </c>
      <c r="J53" s="65">
        <f t="shared" si="18"/>
        <v>5.6830440735366814</v>
      </c>
      <c r="K53" s="65">
        <f t="shared" si="18"/>
        <v>5.7682897346397315</v>
      </c>
      <c r="L53" s="65">
        <f t="shared" si="18"/>
        <v>5.8519299357920076</v>
      </c>
      <c r="M53" s="65">
        <f t="shared" si="18"/>
        <v>5.9338569548930957</v>
      </c>
      <c r="N53" s="65">
        <f t="shared" si="18"/>
        <v>6.013964023784153</v>
      </c>
      <c r="O53" s="65">
        <f t="shared" si="18"/>
        <v>6.092145556093346</v>
      </c>
      <c r="P53" s="65">
        <f t="shared" si="18"/>
        <v>6.1682973755445127</v>
      </c>
      <c r="Q53" s="65">
        <f t="shared" si="18"/>
        <v>6.2392327953632751</v>
      </c>
      <c r="R53" s="65">
        <f t="shared" si="18"/>
        <v>6.3016251233169083</v>
      </c>
      <c r="S53" s="65">
        <f t="shared" si="18"/>
        <v>6.3583397494267597</v>
      </c>
      <c r="T53" s="65">
        <f t="shared" si="18"/>
        <v>6.4060272975474613</v>
      </c>
      <c r="U53" s="65">
        <f t="shared" si="18"/>
        <v>6.4476664749815198</v>
      </c>
      <c r="V53" s="65">
        <f t="shared" si="18"/>
        <v>6.4863524738314089</v>
      </c>
      <c r="W53" s="65">
        <f t="shared" si="18"/>
        <v>6.522027412437482</v>
      </c>
      <c r="X53" s="65">
        <f t="shared" si="18"/>
        <v>6.5513765357934499</v>
      </c>
      <c r="Y53" s="65">
        <f t="shared" si="18"/>
        <v>6.5775820419366235</v>
      </c>
      <c r="Z53" s="65">
        <f t="shared" si="18"/>
        <v>6.6006035790834021</v>
      </c>
      <c r="AA53" s="65">
        <f t="shared" si="18"/>
        <v>6.6237056916101942</v>
      </c>
      <c r="AB53" s="65">
        <f t="shared" si="18"/>
        <v>6.6468886615308307</v>
      </c>
      <c r="AC53" s="65">
        <f t="shared" si="18"/>
        <v>6.6668293275154227</v>
      </c>
      <c r="AD53" s="65">
        <f t="shared" si="18"/>
        <v>6.6868298154979682</v>
      </c>
      <c r="AE53" s="65">
        <f t="shared" si="18"/>
        <v>6.7068903049444613</v>
      </c>
      <c r="AF53" s="65">
        <f t="shared" si="18"/>
        <v>6.7270109758592938</v>
      </c>
      <c r="AG53" s="65">
        <f t="shared" si="18"/>
        <v>6.7471920087868709</v>
      </c>
      <c r="AH53" s="65">
        <f t="shared" si="18"/>
        <v>6.764059988808838</v>
      </c>
      <c r="AI53" s="65">
        <f t="shared" si="18"/>
        <v>6.7809701387808596</v>
      </c>
      <c r="AJ53" s="65">
        <f t="shared" si="18"/>
        <v>6.7979225641278118</v>
      </c>
      <c r="AK53" s="65">
        <f t="shared" si="18"/>
        <v>6.8149173705381312</v>
      </c>
      <c r="AL53" s="65">
        <f t="shared" si="18"/>
        <v>6.8319546639644759</v>
      </c>
    </row>
    <row r="54" spans="1:38" x14ac:dyDescent="0.2">
      <c r="A54" s="7" t="s">
        <v>381</v>
      </c>
      <c r="B54" s="28">
        <v>3.54</v>
      </c>
      <c r="C54" s="65">
        <f>B54*(1+D35)</f>
        <v>3.5984099999999999</v>
      </c>
      <c r="D54" s="65">
        <f t="shared" ref="D54:AL54" si="19">C54*(1+E35)</f>
        <v>3.6703782</v>
      </c>
      <c r="E54" s="65">
        <f t="shared" si="19"/>
        <v>3.7511265204000002</v>
      </c>
      <c r="F54" s="65">
        <f t="shared" si="19"/>
        <v>3.8223979242875998</v>
      </c>
      <c r="G54" s="65">
        <f t="shared" si="19"/>
        <v>3.8912010869247768</v>
      </c>
      <c r="H54" s="65">
        <f t="shared" si="19"/>
        <v>3.9592971059459607</v>
      </c>
      <c r="I54" s="65">
        <f t="shared" si="19"/>
        <v>4.0246255081940685</v>
      </c>
      <c r="J54" s="65">
        <f t="shared" si="19"/>
        <v>4.0890195163251732</v>
      </c>
      <c r="K54" s="65">
        <f t="shared" si="19"/>
        <v>4.1503548090700502</v>
      </c>
      <c r="L54" s="65">
        <f t="shared" si="19"/>
        <v>4.2105349538015657</v>
      </c>
      <c r="M54" s="65">
        <f t="shared" si="19"/>
        <v>4.2694824431547875</v>
      </c>
      <c r="N54" s="65">
        <f t="shared" si="19"/>
        <v>4.3271204561373775</v>
      </c>
      <c r="O54" s="65">
        <f t="shared" si="19"/>
        <v>4.3833730220671629</v>
      </c>
      <c r="P54" s="65">
        <f t="shared" si="19"/>
        <v>4.4381651848430019</v>
      </c>
      <c r="Q54" s="65">
        <f t="shared" si="19"/>
        <v>4.4892040844686969</v>
      </c>
      <c r="R54" s="65">
        <f t="shared" si="19"/>
        <v>4.5340961253133836</v>
      </c>
      <c r="S54" s="65">
        <f t="shared" si="19"/>
        <v>4.5749029904412035</v>
      </c>
      <c r="T54" s="65">
        <f t="shared" si="19"/>
        <v>4.609214762869513</v>
      </c>
      <c r="U54" s="65">
        <f t="shared" si="19"/>
        <v>4.639174658828165</v>
      </c>
      <c r="V54" s="65">
        <f t="shared" si="19"/>
        <v>4.6670097067811342</v>
      </c>
      <c r="W54" s="65">
        <f t="shared" si="19"/>
        <v>4.6926782601684307</v>
      </c>
      <c r="X54" s="65">
        <f t="shared" si="19"/>
        <v>4.7137953123391885</v>
      </c>
      <c r="Y54" s="65">
        <f t="shared" si="19"/>
        <v>4.7326504935885456</v>
      </c>
      <c r="Z54" s="65">
        <f t="shared" si="19"/>
        <v>4.7492147703161054</v>
      </c>
      <c r="AA54" s="65">
        <f t="shared" si="19"/>
        <v>4.7658370220122119</v>
      </c>
      <c r="AB54" s="65">
        <f t="shared" si="19"/>
        <v>4.7825174515892552</v>
      </c>
      <c r="AC54" s="65">
        <f t="shared" si="19"/>
        <v>4.7968650039440224</v>
      </c>
      <c r="AD54" s="65">
        <f t="shared" si="19"/>
        <v>4.8112555989558539</v>
      </c>
      <c r="AE54" s="65">
        <f t="shared" si="19"/>
        <v>4.8256893657527211</v>
      </c>
      <c r="AF54" s="65">
        <f t="shared" si="19"/>
        <v>4.840166433849979</v>
      </c>
      <c r="AG54" s="65">
        <f t="shared" si="19"/>
        <v>4.8546869331515285</v>
      </c>
      <c r="AH54" s="65">
        <f t="shared" si="19"/>
        <v>4.8668236504844069</v>
      </c>
      <c r="AI54" s="65">
        <f t="shared" si="19"/>
        <v>4.8789907096106173</v>
      </c>
      <c r="AJ54" s="65">
        <f t="shared" si="19"/>
        <v>4.8911881863846434</v>
      </c>
      <c r="AK54" s="65">
        <f t="shared" si="19"/>
        <v>4.9034161568506045</v>
      </c>
      <c r="AL54" s="65">
        <f t="shared" si="19"/>
        <v>4.9156746972427303</v>
      </c>
    </row>
    <row r="55" spans="1:38" x14ac:dyDescent="0.2">
      <c r="A55" s="7" t="s">
        <v>376</v>
      </c>
      <c r="B55" s="28">
        <v>6.33</v>
      </c>
      <c r="C55" s="65">
        <f>B55*(1+D35)</f>
        <v>6.4344450000000002</v>
      </c>
      <c r="D55" s="65">
        <f t="shared" ref="D55:AL55" si="20">C55*(1+E35)</f>
        <v>6.5631339000000004</v>
      </c>
      <c r="E55" s="65">
        <f t="shared" si="20"/>
        <v>6.7075228458000007</v>
      </c>
      <c r="F55" s="65">
        <f t="shared" si="20"/>
        <v>6.8349657798701999</v>
      </c>
      <c r="G55" s="65">
        <f t="shared" si="20"/>
        <v>6.9579951639078637</v>
      </c>
      <c r="H55" s="65">
        <f t="shared" si="20"/>
        <v>7.0797600792762516</v>
      </c>
      <c r="I55" s="65">
        <f t="shared" si="20"/>
        <v>7.1965761205843091</v>
      </c>
      <c r="J55" s="65">
        <f t="shared" si="20"/>
        <v>7.3117213385136584</v>
      </c>
      <c r="K55" s="65">
        <f t="shared" si="20"/>
        <v>7.421397158591363</v>
      </c>
      <c r="L55" s="65">
        <f t="shared" si="20"/>
        <v>7.5290074173909378</v>
      </c>
      <c r="M55" s="65">
        <f t="shared" si="20"/>
        <v>7.6344135212344106</v>
      </c>
      <c r="N55" s="65">
        <f t="shared" si="20"/>
        <v>7.7374781037710756</v>
      </c>
      <c r="O55" s="65">
        <f t="shared" si="20"/>
        <v>7.8380653191200986</v>
      </c>
      <c r="P55" s="65">
        <f t="shared" si="20"/>
        <v>7.9360411356090994</v>
      </c>
      <c r="Q55" s="65">
        <f t="shared" si="20"/>
        <v>8.0273056086686054</v>
      </c>
      <c r="R55" s="65">
        <f t="shared" si="20"/>
        <v>8.107578664755291</v>
      </c>
      <c r="S55" s="65">
        <f t="shared" si="20"/>
        <v>8.1805468727380877</v>
      </c>
      <c r="T55" s="65">
        <f t="shared" si="20"/>
        <v>8.2419009742836238</v>
      </c>
      <c r="U55" s="65">
        <f t="shared" si="20"/>
        <v>8.295473330616467</v>
      </c>
      <c r="V55" s="65">
        <f t="shared" si="20"/>
        <v>8.3452461706001664</v>
      </c>
      <c r="W55" s="65">
        <f t="shared" si="20"/>
        <v>8.3911450245384671</v>
      </c>
      <c r="X55" s="65">
        <f t="shared" si="20"/>
        <v>8.4289051771488896</v>
      </c>
      <c r="Y55" s="65">
        <f t="shared" si="20"/>
        <v>8.4626207978574861</v>
      </c>
      <c r="Z55" s="65">
        <f t="shared" si="20"/>
        <v>8.4922399706499885</v>
      </c>
      <c r="AA55" s="65">
        <f t="shared" si="20"/>
        <v>8.5219628105472633</v>
      </c>
      <c r="AB55" s="65">
        <f t="shared" si="20"/>
        <v>8.5517896803841786</v>
      </c>
      <c r="AC55" s="65">
        <f t="shared" si="20"/>
        <v>8.5774450494253305</v>
      </c>
      <c r="AD55" s="65">
        <f t="shared" si="20"/>
        <v>8.6031773845736055</v>
      </c>
      <c r="AE55" s="65">
        <f t="shared" si="20"/>
        <v>8.6289869167273245</v>
      </c>
      <c r="AF55" s="65">
        <f t="shared" si="20"/>
        <v>8.654873877477506</v>
      </c>
      <c r="AG55" s="65">
        <f t="shared" si="20"/>
        <v>8.680838499109937</v>
      </c>
      <c r="AH55" s="65">
        <f t="shared" si="20"/>
        <v>8.7025405953577106</v>
      </c>
      <c r="AI55" s="65">
        <f t="shared" si="20"/>
        <v>8.7242969468461045</v>
      </c>
      <c r="AJ55" s="65">
        <f t="shared" si="20"/>
        <v>8.7461076892132201</v>
      </c>
      <c r="AK55" s="65">
        <f t="shared" si="20"/>
        <v>8.7679729584362534</v>
      </c>
      <c r="AL55" s="65">
        <f t="shared" si="20"/>
        <v>8.789892890832343</v>
      </c>
    </row>
    <row r="56" spans="1:38" x14ac:dyDescent="0.2">
      <c r="A56" s="7" t="s">
        <v>382</v>
      </c>
      <c r="B56" s="28">
        <v>4.55</v>
      </c>
      <c r="C56" s="65">
        <f>B56*(1+D35)</f>
        <v>4.6250749999999998</v>
      </c>
      <c r="D56" s="65">
        <f t="shared" ref="D56:AL56" si="21">C56*(1+E35)</f>
        <v>4.7175764999999998</v>
      </c>
      <c r="E56" s="65">
        <f t="shared" si="21"/>
        <v>4.8213631829999999</v>
      </c>
      <c r="F56" s="65">
        <f t="shared" si="21"/>
        <v>4.912969083476999</v>
      </c>
      <c r="G56" s="65">
        <f t="shared" si="21"/>
        <v>5.001402526979585</v>
      </c>
      <c r="H56" s="65">
        <f t="shared" si="21"/>
        <v>5.088927071201728</v>
      </c>
      <c r="I56" s="65">
        <f t="shared" si="21"/>
        <v>5.1728943678765562</v>
      </c>
      <c r="J56" s="65">
        <f t="shared" si="21"/>
        <v>5.2556606777625809</v>
      </c>
      <c r="K56" s="65">
        <f t="shared" si="21"/>
        <v>5.3344955879290188</v>
      </c>
      <c r="L56" s="65">
        <f t="shared" si="21"/>
        <v>5.4118457739539894</v>
      </c>
      <c r="M56" s="65">
        <f t="shared" si="21"/>
        <v>5.487611614789345</v>
      </c>
      <c r="N56" s="65">
        <f t="shared" si="21"/>
        <v>5.5616943715890015</v>
      </c>
      <c r="O56" s="65">
        <f t="shared" si="21"/>
        <v>5.6339963984196579</v>
      </c>
      <c r="P56" s="65">
        <f t="shared" si="21"/>
        <v>5.7044213533999031</v>
      </c>
      <c r="Q56" s="65">
        <f t="shared" si="21"/>
        <v>5.7700221989640026</v>
      </c>
      <c r="R56" s="65">
        <f t="shared" si="21"/>
        <v>5.8277224209536422</v>
      </c>
      <c r="S56" s="65">
        <f t="shared" si="21"/>
        <v>5.8801719227422247</v>
      </c>
      <c r="T56" s="65">
        <f t="shared" si="21"/>
        <v>5.9242732121627917</v>
      </c>
      <c r="U56" s="65">
        <f t="shared" si="21"/>
        <v>5.9627809880418496</v>
      </c>
      <c r="V56" s="65">
        <f t="shared" si="21"/>
        <v>5.998557673970101</v>
      </c>
      <c r="W56" s="65">
        <f t="shared" si="21"/>
        <v>6.0315497411769368</v>
      </c>
      <c r="X56" s="65">
        <f t="shared" si="21"/>
        <v>6.058691715012233</v>
      </c>
      <c r="Y56" s="65">
        <f t="shared" si="21"/>
        <v>6.0829264818722821</v>
      </c>
      <c r="Z56" s="65">
        <f t="shared" si="21"/>
        <v>6.1042167245588352</v>
      </c>
      <c r="AA56" s="65">
        <f t="shared" si="21"/>
        <v>6.1255814830947912</v>
      </c>
      <c r="AB56" s="65">
        <f t="shared" si="21"/>
        <v>6.1470210182856233</v>
      </c>
      <c r="AC56" s="65">
        <f t="shared" si="21"/>
        <v>6.1654620813404799</v>
      </c>
      <c r="AD56" s="65">
        <f t="shared" si="21"/>
        <v>6.1839584675845005</v>
      </c>
      <c r="AE56" s="65">
        <f t="shared" si="21"/>
        <v>6.202510342987253</v>
      </c>
      <c r="AF56" s="65">
        <f t="shared" si="21"/>
        <v>6.2211178740162145</v>
      </c>
      <c r="AG56" s="65">
        <f t="shared" si="21"/>
        <v>6.2397812276382627</v>
      </c>
      <c r="AH56" s="65">
        <f t="shared" si="21"/>
        <v>6.2553806807073578</v>
      </c>
      <c r="AI56" s="65">
        <f t="shared" si="21"/>
        <v>6.2710191324091262</v>
      </c>
      <c r="AJ56" s="65">
        <f t="shared" si="21"/>
        <v>6.2866966802401487</v>
      </c>
      <c r="AK56" s="65">
        <f t="shared" si="21"/>
        <v>6.3024134219407486</v>
      </c>
      <c r="AL56" s="65">
        <f t="shared" si="21"/>
        <v>6.3181694554956005</v>
      </c>
    </row>
    <row r="57" spans="1:38" x14ac:dyDescent="0.2">
      <c r="A57" s="7" t="s">
        <v>370</v>
      </c>
      <c r="B57" s="28">
        <v>4.92</v>
      </c>
      <c r="C57" s="65">
        <f>B57*(1+D35)</f>
        <v>5.0011799999999997</v>
      </c>
      <c r="D57" s="65">
        <f t="shared" ref="D57:AL57" si="22">C57*(1+E35)</f>
        <v>5.1012035999999998</v>
      </c>
      <c r="E57" s="65">
        <f t="shared" si="22"/>
        <v>5.2134300792000001</v>
      </c>
      <c r="F57" s="65">
        <f t="shared" si="22"/>
        <v>5.3124852507047997</v>
      </c>
      <c r="G57" s="65">
        <f t="shared" si="22"/>
        <v>5.4081099852174859</v>
      </c>
      <c r="H57" s="65">
        <f t="shared" si="22"/>
        <v>5.5027519099587918</v>
      </c>
      <c r="I57" s="65">
        <f t="shared" si="22"/>
        <v>5.5935473164731118</v>
      </c>
      <c r="J57" s="65">
        <f t="shared" si="22"/>
        <v>5.6830440735366814</v>
      </c>
      <c r="K57" s="65">
        <f t="shared" si="22"/>
        <v>5.7682897346397315</v>
      </c>
      <c r="L57" s="65">
        <f t="shared" si="22"/>
        <v>5.8519299357920076</v>
      </c>
      <c r="M57" s="65">
        <f t="shared" si="22"/>
        <v>5.9338569548930957</v>
      </c>
      <c r="N57" s="65">
        <f t="shared" si="22"/>
        <v>6.013964023784153</v>
      </c>
      <c r="O57" s="65">
        <f t="shared" si="22"/>
        <v>6.092145556093346</v>
      </c>
      <c r="P57" s="65">
        <f t="shared" si="22"/>
        <v>6.1682973755445127</v>
      </c>
      <c r="Q57" s="65">
        <f t="shared" si="22"/>
        <v>6.2392327953632751</v>
      </c>
      <c r="R57" s="65">
        <f t="shared" si="22"/>
        <v>6.3016251233169083</v>
      </c>
      <c r="S57" s="65">
        <f t="shared" si="22"/>
        <v>6.3583397494267597</v>
      </c>
      <c r="T57" s="65">
        <f t="shared" si="22"/>
        <v>6.4060272975474613</v>
      </c>
      <c r="U57" s="65">
        <f t="shared" si="22"/>
        <v>6.4476664749815198</v>
      </c>
      <c r="V57" s="65">
        <f t="shared" si="22"/>
        <v>6.4863524738314089</v>
      </c>
      <c r="W57" s="65">
        <f t="shared" si="22"/>
        <v>6.522027412437482</v>
      </c>
      <c r="X57" s="65">
        <f t="shared" si="22"/>
        <v>6.5513765357934499</v>
      </c>
      <c r="Y57" s="65">
        <f t="shared" si="22"/>
        <v>6.5775820419366235</v>
      </c>
      <c r="Z57" s="65">
        <f t="shared" si="22"/>
        <v>6.6006035790834021</v>
      </c>
      <c r="AA57" s="65">
        <f t="shared" si="22"/>
        <v>6.6237056916101942</v>
      </c>
      <c r="AB57" s="65">
        <f t="shared" si="22"/>
        <v>6.6468886615308307</v>
      </c>
      <c r="AC57" s="65">
        <f t="shared" si="22"/>
        <v>6.6668293275154227</v>
      </c>
      <c r="AD57" s="65">
        <f t="shared" si="22"/>
        <v>6.6868298154979682</v>
      </c>
      <c r="AE57" s="65">
        <f t="shared" si="22"/>
        <v>6.7068903049444613</v>
      </c>
      <c r="AF57" s="65">
        <f t="shared" si="22"/>
        <v>6.7270109758592938</v>
      </c>
      <c r="AG57" s="65">
        <f t="shared" si="22"/>
        <v>6.7471920087868709</v>
      </c>
      <c r="AH57" s="65">
        <f t="shared" si="22"/>
        <v>6.764059988808838</v>
      </c>
      <c r="AI57" s="65">
        <f t="shared" si="22"/>
        <v>6.7809701387808596</v>
      </c>
      <c r="AJ57" s="65">
        <f t="shared" si="22"/>
        <v>6.7979225641278118</v>
      </c>
      <c r="AK57" s="65">
        <f t="shared" si="22"/>
        <v>6.8149173705381312</v>
      </c>
      <c r="AL57" s="65">
        <f t="shared" si="22"/>
        <v>6.8319546639644759</v>
      </c>
    </row>
    <row r="58" spans="1:38" x14ac:dyDescent="0.2">
      <c r="A58" s="7" t="s">
        <v>371</v>
      </c>
      <c r="B58" s="28">
        <v>4.92</v>
      </c>
      <c r="C58" s="65">
        <f>B58*(1+D35)</f>
        <v>5.0011799999999997</v>
      </c>
      <c r="D58" s="65">
        <f t="shared" ref="D58:AL58" si="23">C58*(1+E35)</f>
        <v>5.1012035999999998</v>
      </c>
      <c r="E58" s="65">
        <f t="shared" si="23"/>
        <v>5.2134300792000001</v>
      </c>
      <c r="F58" s="65">
        <f t="shared" si="23"/>
        <v>5.3124852507047997</v>
      </c>
      <c r="G58" s="65">
        <f t="shared" si="23"/>
        <v>5.4081099852174859</v>
      </c>
      <c r="H58" s="65">
        <f t="shared" si="23"/>
        <v>5.5027519099587918</v>
      </c>
      <c r="I58" s="65">
        <f t="shared" si="23"/>
        <v>5.5935473164731118</v>
      </c>
      <c r="J58" s="65">
        <f t="shared" si="23"/>
        <v>5.6830440735366814</v>
      </c>
      <c r="K58" s="65">
        <f t="shared" si="23"/>
        <v>5.7682897346397315</v>
      </c>
      <c r="L58" s="65">
        <f t="shared" si="23"/>
        <v>5.8519299357920076</v>
      </c>
      <c r="M58" s="65">
        <f t="shared" si="23"/>
        <v>5.9338569548930957</v>
      </c>
      <c r="N58" s="65">
        <f t="shared" si="23"/>
        <v>6.013964023784153</v>
      </c>
      <c r="O58" s="65">
        <f t="shared" si="23"/>
        <v>6.092145556093346</v>
      </c>
      <c r="P58" s="65">
        <f t="shared" si="23"/>
        <v>6.1682973755445127</v>
      </c>
      <c r="Q58" s="65">
        <f t="shared" si="23"/>
        <v>6.2392327953632751</v>
      </c>
      <c r="R58" s="65">
        <f t="shared" si="23"/>
        <v>6.3016251233169083</v>
      </c>
      <c r="S58" s="65">
        <f t="shared" si="23"/>
        <v>6.3583397494267597</v>
      </c>
      <c r="T58" s="65">
        <f t="shared" si="23"/>
        <v>6.4060272975474613</v>
      </c>
      <c r="U58" s="65">
        <f t="shared" si="23"/>
        <v>6.4476664749815198</v>
      </c>
      <c r="V58" s="65">
        <f t="shared" si="23"/>
        <v>6.4863524738314089</v>
      </c>
      <c r="W58" s="65">
        <f t="shared" si="23"/>
        <v>6.522027412437482</v>
      </c>
      <c r="X58" s="65">
        <f t="shared" si="23"/>
        <v>6.5513765357934499</v>
      </c>
      <c r="Y58" s="65">
        <f t="shared" si="23"/>
        <v>6.5775820419366235</v>
      </c>
      <c r="Z58" s="65">
        <f t="shared" si="23"/>
        <v>6.6006035790834021</v>
      </c>
      <c r="AA58" s="65">
        <f t="shared" si="23"/>
        <v>6.6237056916101942</v>
      </c>
      <c r="AB58" s="65">
        <f t="shared" si="23"/>
        <v>6.6468886615308307</v>
      </c>
      <c r="AC58" s="65">
        <f t="shared" si="23"/>
        <v>6.6668293275154227</v>
      </c>
      <c r="AD58" s="65">
        <f t="shared" si="23"/>
        <v>6.6868298154979682</v>
      </c>
      <c r="AE58" s="65">
        <f t="shared" si="23"/>
        <v>6.7068903049444613</v>
      </c>
      <c r="AF58" s="65">
        <f t="shared" si="23"/>
        <v>6.7270109758592938</v>
      </c>
      <c r="AG58" s="65">
        <f t="shared" si="23"/>
        <v>6.7471920087868709</v>
      </c>
      <c r="AH58" s="65">
        <f t="shared" si="23"/>
        <v>6.764059988808838</v>
      </c>
      <c r="AI58" s="65">
        <f t="shared" si="23"/>
        <v>6.7809701387808596</v>
      </c>
      <c r="AJ58" s="65">
        <f t="shared" si="23"/>
        <v>6.7979225641278118</v>
      </c>
      <c r="AK58" s="65">
        <f t="shared" si="23"/>
        <v>6.8149173705381312</v>
      </c>
      <c r="AL58" s="65">
        <f t="shared" si="23"/>
        <v>6.8319546639644759</v>
      </c>
    </row>
    <row r="59" spans="1:38" x14ac:dyDescent="0.2">
      <c r="A59" s="6" t="s">
        <v>505</v>
      </c>
      <c r="B59" s="132"/>
      <c r="C59" s="65"/>
      <c r="D59" s="65">
        <v>0.224</v>
      </c>
      <c r="E59" s="65">
        <v>0.224</v>
      </c>
      <c r="F59" s="65">
        <v>0.224</v>
      </c>
      <c r="G59" s="65">
        <v>0.224</v>
      </c>
      <c r="H59" s="65">
        <v>0.224</v>
      </c>
      <c r="I59" s="65">
        <v>0.224</v>
      </c>
      <c r="J59" s="65">
        <v>0.224</v>
      </c>
      <c r="K59" s="65">
        <v>0.224</v>
      </c>
      <c r="L59" s="65">
        <v>0.224</v>
      </c>
      <c r="M59" s="65">
        <v>0.224</v>
      </c>
      <c r="N59" s="65">
        <v>0.224</v>
      </c>
      <c r="O59" s="65">
        <v>0.224</v>
      </c>
      <c r="P59" s="65">
        <v>0.224</v>
      </c>
      <c r="Q59" s="65">
        <v>0.224</v>
      </c>
      <c r="R59" s="65">
        <v>0.224</v>
      </c>
      <c r="S59" s="65">
        <v>0.224</v>
      </c>
      <c r="T59" s="65">
        <v>0.224</v>
      </c>
      <c r="U59" s="65">
        <v>0.224</v>
      </c>
      <c r="V59" s="65">
        <v>0.224</v>
      </c>
      <c r="W59" s="65">
        <v>0.224</v>
      </c>
      <c r="X59" s="65">
        <v>0.224</v>
      </c>
      <c r="Y59" s="65">
        <v>0.224</v>
      </c>
      <c r="Z59" s="65">
        <v>0.224</v>
      </c>
      <c r="AA59" s="65">
        <v>0.224</v>
      </c>
      <c r="AB59" s="65">
        <v>0.224</v>
      </c>
      <c r="AC59" s="65">
        <v>0.224</v>
      </c>
      <c r="AD59" s="65">
        <v>0.224</v>
      </c>
      <c r="AE59" s="65">
        <v>0.224</v>
      </c>
      <c r="AF59" s="65">
        <v>0.224</v>
      </c>
      <c r="AG59" s="65">
        <v>0.224</v>
      </c>
      <c r="AH59" s="65">
        <v>0.224</v>
      </c>
      <c r="AI59" s="65">
        <v>0.224</v>
      </c>
      <c r="AJ59" s="65">
        <v>0.224</v>
      </c>
      <c r="AK59" s="65">
        <v>0.224</v>
      </c>
      <c r="AL59" s="65">
        <v>0.224</v>
      </c>
    </row>
    <row r="60" spans="1:38" x14ac:dyDescent="0.2">
      <c r="A60" s="6" t="s">
        <v>506</v>
      </c>
      <c r="B60" s="132"/>
      <c r="C60" s="65"/>
      <c r="D60" s="65">
        <v>375.96</v>
      </c>
      <c r="E60" s="65">
        <v>375.96</v>
      </c>
      <c r="F60" s="65">
        <v>375.96</v>
      </c>
      <c r="G60" s="65">
        <v>375.96</v>
      </c>
      <c r="H60" s="65">
        <v>375.96</v>
      </c>
      <c r="I60" s="65">
        <v>375.96</v>
      </c>
      <c r="J60" s="65">
        <v>375.96</v>
      </c>
      <c r="K60" s="65">
        <v>375.96</v>
      </c>
      <c r="L60" s="65">
        <v>375.96</v>
      </c>
      <c r="M60" s="65">
        <v>375.96</v>
      </c>
      <c r="N60" s="65">
        <v>375.96</v>
      </c>
      <c r="O60" s="65">
        <v>375.96</v>
      </c>
      <c r="P60" s="65">
        <v>375.96</v>
      </c>
      <c r="Q60" s="65">
        <v>375.96</v>
      </c>
      <c r="R60" s="65">
        <v>375.96</v>
      </c>
      <c r="S60" s="65">
        <v>375.96</v>
      </c>
      <c r="T60" s="65">
        <v>375.96</v>
      </c>
      <c r="U60" s="65">
        <v>375.96</v>
      </c>
      <c r="V60" s="65">
        <v>375.96</v>
      </c>
      <c r="W60" s="65">
        <v>375.96</v>
      </c>
      <c r="X60" s="65">
        <v>375.96</v>
      </c>
      <c r="Y60" s="65">
        <v>375.96</v>
      </c>
      <c r="Z60" s="65">
        <v>375.96</v>
      </c>
      <c r="AA60" s="65">
        <v>375.96</v>
      </c>
      <c r="AB60" s="65">
        <v>375.96</v>
      </c>
      <c r="AC60" s="65">
        <v>375.96</v>
      </c>
      <c r="AD60" s="65">
        <v>375.96</v>
      </c>
      <c r="AE60" s="65">
        <v>375.96</v>
      </c>
      <c r="AF60" s="65">
        <v>375.96</v>
      </c>
      <c r="AG60" s="65">
        <v>375.96</v>
      </c>
      <c r="AH60" s="65">
        <v>375.96</v>
      </c>
      <c r="AI60" s="65">
        <v>375.96</v>
      </c>
      <c r="AJ60" s="65">
        <v>375.96</v>
      </c>
      <c r="AK60" s="65">
        <v>375.96</v>
      </c>
      <c r="AL60" s="65">
        <v>375.96</v>
      </c>
    </row>
    <row r="62" spans="1:38" x14ac:dyDescent="0.2">
      <c r="A62" s="1" t="s">
        <v>632</v>
      </c>
    </row>
    <row r="63" spans="1:38" x14ac:dyDescent="0.2">
      <c r="A63" s="7"/>
      <c r="B63" s="17" t="s">
        <v>50</v>
      </c>
      <c r="C63" s="99" t="s">
        <v>633</v>
      </c>
    </row>
    <row r="64" spans="1:38" x14ac:dyDescent="0.2">
      <c r="A64" s="7" t="s">
        <v>268</v>
      </c>
      <c r="B64" s="185">
        <f>F119</f>
        <v>41.953403109285475</v>
      </c>
      <c r="C64" s="1" t="s">
        <v>634</v>
      </c>
    </row>
    <row r="65" spans="1:6" x14ac:dyDescent="0.2">
      <c r="A65" s="7" t="s">
        <v>107</v>
      </c>
      <c r="B65" s="185">
        <v>0.71</v>
      </c>
      <c r="C65" s="1" t="s">
        <v>635</v>
      </c>
    </row>
    <row r="66" spans="1:6" x14ac:dyDescent="0.2">
      <c r="A66" s="7" t="s">
        <v>108</v>
      </c>
      <c r="B66" s="65">
        <v>0.25</v>
      </c>
      <c r="C66" s="1" t="s">
        <v>636</v>
      </c>
    </row>
    <row r="67" spans="1:6" x14ac:dyDescent="0.2">
      <c r="A67" s="11"/>
      <c r="B67" s="66"/>
      <c r="C67" s="66"/>
      <c r="D67" s="66"/>
      <c r="E67" s="66"/>
      <c r="F67" s="67"/>
    </row>
    <row r="68" spans="1:6" x14ac:dyDescent="0.2">
      <c r="A68" s="11" t="s">
        <v>356</v>
      </c>
      <c r="B68" s="66"/>
      <c r="C68" s="99" t="s">
        <v>278</v>
      </c>
      <c r="D68" s="66"/>
      <c r="E68" s="66"/>
      <c r="F68" s="67"/>
    </row>
    <row r="69" spans="1:6" ht="28.5" x14ac:dyDescent="0.2">
      <c r="A69" s="7"/>
      <c r="B69" s="81" t="s">
        <v>152</v>
      </c>
      <c r="C69" s="81" t="s">
        <v>153</v>
      </c>
      <c r="D69" s="17" t="s">
        <v>51</v>
      </c>
      <c r="E69" s="67"/>
    </row>
    <row r="70" spans="1:6" x14ac:dyDescent="0.2">
      <c r="A70" s="7" t="s">
        <v>48</v>
      </c>
      <c r="B70" s="20">
        <v>1.67</v>
      </c>
      <c r="C70" s="20">
        <v>3.19</v>
      </c>
      <c r="D70" s="20">
        <v>0.92</v>
      </c>
      <c r="E70" s="67"/>
    </row>
    <row r="71" spans="1:6" x14ac:dyDescent="0.2">
      <c r="A71" s="7" t="s">
        <v>47</v>
      </c>
      <c r="B71" s="197">
        <v>17.89</v>
      </c>
      <c r="C71" s="20">
        <v>8.17</v>
      </c>
      <c r="D71" s="20">
        <v>4.59</v>
      </c>
      <c r="E71" s="67"/>
    </row>
    <row r="72" spans="1:6" x14ac:dyDescent="0.2">
      <c r="A72" s="7" t="s">
        <v>107</v>
      </c>
      <c r="B72" s="28">
        <v>102.57</v>
      </c>
      <c r="C72" s="28" t="s">
        <v>358</v>
      </c>
      <c r="D72" s="20">
        <v>167.69</v>
      </c>
      <c r="E72" s="67"/>
    </row>
    <row r="73" spans="1:6" x14ac:dyDescent="0.2">
      <c r="A73" s="7" t="s">
        <v>106</v>
      </c>
      <c r="B73" s="28">
        <v>15.17</v>
      </c>
      <c r="C73" s="28">
        <v>11.69</v>
      </c>
      <c r="D73" s="28">
        <v>8.98</v>
      </c>
      <c r="E73" s="67"/>
    </row>
    <row r="74" spans="1:6" x14ac:dyDescent="0.2">
      <c r="A74" s="7" t="s">
        <v>108</v>
      </c>
      <c r="B74" s="28">
        <v>145.33000000000001</v>
      </c>
      <c r="C74" s="28" t="s">
        <v>359</v>
      </c>
      <c r="D74" s="28">
        <v>904.23</v>
      </c>
      <c r="E74" s="67"/>
    </row>
    <row r="75" spans="1:6" x14ac:dyDescent="0.2">
      <c r="A75" s="11" t="s">
        <v>321</v>
      </c>
      <c r="B75" s="66"/>
      <c r="C75" s="66"/>
      <c r="D75" s="66"/>
      <c r="E75" s="67"/>
    </row>
    <row r="76" spans="1:6" x14ac:dyDescent="0.2">
      <c r="A76" s="11"/>
      <c r="B76" s="66"/>
      <c r="C76" s="66"/>
      <c r="D76" s="66"/>
      <c r="E76" s="67"/>
    </row>
    <row r="77" spans="1:6" x14ac:dyDescent="0.2">
      <c r="A77" s="11"/>
      <c r="B77" s="99" t="s">
        <v>448</v>
      </c>
      <c r="C77" s="66"/>
      <c r="D77" s="66"/>
      <c r="E77" s="66"/>
      <c r="F77" s="67"/>
    </row>
    <row r="78" spans="1:6" x14ac:dyDescent="0.2">
      <c r="A78" s="7" t="s">
        <v>105</v>
      </c>
      <c r="B78" s="16">
        <v>1.5</v>
      </c>
    </row>
    <row r="79" spans="1:6" x14ac:dyDescent="0.2">
      <c r="A79" s="7" t="s">
        <v>135</v>
      </c>
      <c r="B79" s="12">
        <v>18</v>
      </c>
    </row>
    <row r="80" spans="1:6" x14ac:dyDescent="0.2">
      <c r="A80" s="7" t="s">
        <v>447</v>
      </c>
      <c r="B80" s="12">
        <v>712</v>
      </c>
    </row>
    <row r="81" spans="1:17" x14ac:dyDescent="0.2">
      <c r="A81" s="11"/>
    </row>
    <row r="82" spans="1:17" x14ac:dyDescent="0.2">
      <c r="A82" s="1" t="s">
        <v>357</v>
      </c>
    </row>
    <row r="83" spans="1:17" x14ac:dyDescent="0.2">
      <c r="A83" s="7"/>
      <c r="B83" s="166" t="s">
        <v>266</v>
      </c>
      <c r="C83" s="166" t="s">
        <v>267</v>
      </c>
      <c r="D83" s="99" t="s">
        <v>507</v>
      </c>
    </row>
    <row r="84" spans="1:17" x14ac:dyDescent="0.2">
      <c r="A84" s="182" t="s">
        <v>148</v>
      </c>
      <c r="B84" s="65">
        <v>9.5500000000000007</v>
      </c>
      <c r="C84" s="183">
        <v>8.66</v>
      </c>
      <c r="D84" s="184"/>
    </row>
    <row r="85" spans="1:17" x14ac:dyDescent="0.2">
      <c r="A85" s="164" t="s">
        <v>47</v>
      </c>
      <c r="B85" s="65">
        <v>0.88</v>
      </c>
      <c r="C85" s="183">
        <v>0.66</v>
      </c>
      <c r="D85" s="184"/>
    </row>
    <row r="86" spans="1:17" x14ac:dyDescent="0.2">
      <c r="A86" s="164" t="s">
        <v>48</v>
      </c>
      <c r="B86" s="65">
        <v>0.25</v>
      </c>
      <c r="C86" s="183">
        <v>0.2</v>
      </c>
      <c r="D86" s="184"/>
    </row>
    <row r="87" spans="1:17" x14ac:dyDescent="0.2">
      <c r="A87" s="281" t="s">
        <v>508</v>
      </c>
      <c r="B87" s="65">
        <v>3.49</v>
      </c>
      <c r="C87" s="183">
        <v>3.49</v>
      </c>
      <c r="D87" s="184"/>
    </row>
    <row r="88" spans="1:17" x14ac:dyDescent="0.2">
      <c r="A88" s="281" t="s">
        <v>509</v>
      </c>
      <c r="B88" s="65">
        <v>6.25</v>
      </c>
      <c r="C88" s="183">
        <v>5</v>
      </c>
      <c r="D88" s="184"/>
    </row>
    <row r="89" spans="1:17" x14ac:dyDescent="0.2">
      <c r="A89" s="164" t="s">
        <v>104</v>
      </c>
      <c r="B89" s="65">
        <v>1.65</v>
      </c>
      <c r="C89" s="183">
        <v>1.24</v>
      </c>
      <c r="D89" s="184"/>
    </row>
    <row r="91" spans="1:17" x14ac:dyDescent="0.2">
      <c r="A91" s="1" t="s">
        <v>66</v>
      </c>
      <c r="B91" s="8" t="s">
        <v>67</v>
      </c>
      <c r="C91" s="7">
        <v>2</v>
      </c>
      <c r="D91" s="7">
        <v>3</v>
      </c>
      <c r="E91" s="7">
        <v>4</v>
      </c>
      <c r="F91" s="7">
        <v>5</v>
      </c>
      <c r="G91" s="7">
        <v>6</v>
      </c>
      <c r="H91" s="7">
        <v>7</v>
      </c>
      <c r="I91" s="7">
        <v>8</v>
      </c>
      <c r="J91" s="7">
        <v>9</v>
      </c>
      <c r="K91" s="7">
        <v>10</v>
      </c>
      <c r="L91" s="7">
        <v>11</v>
      </c>
      <c r="M91" s="7">
        <v>12</v>
      </c>
      <c r="N91" s="7">
        <v>13</v>
      </c>
      <c r="O91" s="7">
        <v>14</v>
      </c>
      <c r="P91" s="7">
        <v>15</v>
      </c>
      <c r="Q91" s="7">
        <v>16</v>
      </c>
    </row>
    <row r="92" spans="1:17" x14ac:dyDescent="0.2">
      <c r="A92" s="7" t="s">
        <v>121</v>
      </c>
      <c r="B92" s="7">
        <f>1/1.04</f>
        <v>0.96153846153846145</v>
      </c>
      <c r="C92" s="7">
        <f>B92/1.04</f>
        <v>0.92455621301775137</v>
      </c>
      <c r="D92" s="7">
        <f t="shared" ref="D92:Q92" si="24">C92/1.04</f>
        <v>0.88899635867091475</v>
      </c>
      <c r="E92" s="7">
        <f t="shared" si="24"/>
        <v>0.85480419102972571</v>
      </c>
      <c r="F92" s="7">
        <f t="shared" si="24"/>
        <v>0.82192710675935166</v>
      </c>
      <c r="G92" s="7">
        <f t="shared" si="24"/>
        <v>0.79031452573014582</v>
      </c>
      <c r="H92" s="7">
        <f t="shared" si="24"/>
        <v>0.75991781320206331</v>
      </c>
      <c r="I92" s="7">
        <f t="shared" si="24"/>
        <v>0.73069020500198389</v>
      </c>
      <c r="J92" s="7">
        <f t="shared" si="24"/>
        <v>0.70258673557883067</v>
      </c>
      <c r="K92" s="7">
        <f t="shared" si="24"/>
        <v>0.67556416882579873</v>
      </c>
      <c r="L92" s="7">
        <f t="shared" si="24"/>
        <v>0.64958093156326802</v>
      </c>
      <c r="M92" s="7">
        <f t="shared" si="24"/>
        <v>0.62459704958006534</v>
      </c>
      <c r="N92" s="7">
        <f t="shared" si="24"/>
        <v>0.60057408613467822</v>
      </c>
      <c r="O92" s="7">
        <f t="shared" si="24"/>
        <v>0.57747508282180593</v>
      </c>
      <c r="P92" s="7">
        <f t="shared" si="24"/>
        <v>0.55526450271327488</v>
      </c>
      <c r="Q92" s="7">
        <f t="shared" si="24"/>
        <v>0.53390817568584126</v>
      </c>
    </row>
    <row r="93" spans="1:17" x14ac:dyDescent="0.2">
      <c r="A93" s="7" t="s">
        <v>122</v>
      </c>
      <c r="B93" s="7">
        <f>1/1.05</f>
        <v>0.95238095238095233</v>
      </c>
      <c r="C93" s="7">
        <f>B93/1.05</f>
        <v>0.90702947845804982</v>
      </c>
      <c r="D93" s="7">
        <f t="shared" ref="D93:Q93" si="25">C93/1.05</f>
        <v>0.86383759853147601</v>
      </c>
      <c r="E93" s="7">
        <f t="shared" si="25"/>
        <v>0.82270247479188185</v>
      </c>
      <c r="F93" s="7">
        <f t="shared" si="25"/>
        <v>0.78352616646845885</v>
      </c>
      <c r="G93" s="7">
        <f t="shared" si="25"/>
        <v>0.74621539663662739</v>
      </c>
      <c r="H93" s="7">
        <f t="shared" si="25"/>
        <v>0.71068133013012125</v>
      </c>
      <c r="I93" s="7">
        <f t="shared" si="25"/>
        <v>0.67683936202868689</v>
      </c>
      <c r="J93" s="7">
        <f t="shared" si="25"/>
        <v>0.64460891621779703</v>
      </c>
      <c r="K93" s="7">
        <f t="shared" si="25"/>
        <v>0.6139132535407591</v>
      </c>
      <c r="L93" s="7">
        <f t="shared" si="25"/>
        <v>0.58467928908643718</v>
      </c>
      <c r="M93" s="7">
        <f t="shared" si="25"/>
        <v>0.55683741817755916</v>
      </c>
      <c r="N93" s="7">
        <f t="shared" si="25"/>
        <v>0.5303213506452944</v>
      </c>
      <c r="O93" s="7">
        <f t="shared" si="25"/>
        <v>0.50506795299551843</v>
      </c>
      <c r="P93" s="7">
        <f t="shared" si="25"/>
        <v>0.48101709809096993</v>
      </c>
      <c r="Q93" s="7">
        <f t="shared" si="25"/>
        <v>0.45811152199139993</v>
      </c>
    </row>
    <row r="94" spans="1:17" x14ac:dyDescent="0.2">
      <c r="A94" s="7"/>
      <c r="B94" s="7">
        <v>17</v>
      </c>
      <c r="C94" s="7">
        <v>18</v>
      </c>
      <c r="D94" s="7">
        <v>19</v>
      </c>
      <c r="E94" s="7">
        <v>20</v>
      </c>
      <c r="F94" s="7">
        <v>21</v>
      </c>
      <c r="G94" s="7">
        <v>22</v>
      </c>
      <c r="H94" s="7">
        <v>23</v>
      </c>
      <c r="I94" s="7">
        <v>24</v>
      </c>
      <c r="J94" s="7">
        <v>25</v>
      </c>
      <c r="K94" s="7">
        <v>26</v>
      </c>
      <c r="L94" s="7">
        <v>27</v>
      </c>
      <c r="M94" s="7">
        <v>28</v>
      </c>
      <c r="N94" s="7">
        <v>29</v>
      </c>
      <c r="O94" s="7">
        <v>30</v>
      </c>
    </row>
    <row r="95" spans="1:17" x14ac:dyDescent="0.2">
      <c r="A95" s="7" t="s">
        <v>121</v>
      </c>
      <c r="B95" s="7">
        <f>Q92/1.04</f>
        <v>0.51337324585177047</v>
      </c>
      <c r="C95" s="7">
        <f>B95/1.04</f>
        <v>0.49362812101131776</v>
      </c>
      <c r="D95" s="7">
        <f t="shared" ref="D95:O95" si="26">C95/1.04</f>
        <v>0.47464242404934398</v>
      </c>
      <c r="E95" s="7">
        <f t="shared" si="26"/>
        <v>0.45638694620129228</v>
      </c>
      <c r="F95" s="7">
        <f t="shared" si="26"/>
        <v>0.4388336021166272</v>
      </c>
      <c r="G95" s="7">
        <f t="shared" si="26"/>
        <v>0.42195538665060306</v>
      </c>
      <c r="H95" s="7">
        <f t="shared" si="26"/>
        <v>0.40572633331788754</v>
      </c>
      <c r="I95" s="7">
        <f t="shared" si="26"/>
        <v>0.39012147434412264</v>
      </c>
      <c r="J95" s="7">
        <f t="shared" si="26"/>
        <v>0.37511680225396404</v>
      </c>
      <c r="K95" s="7">
        <f t="shared" si="26"/>
        <v>0.3606892329365039</v>
      </c>
      <c r="L95" s="7">
        <f t="shared" si="26"/>
        <v>0.34681657013125372</v>
      </c>
      <c r="M95" s="7">
        <f t="shared" si="26"/>
        <v>0.33347747128005162</v>
      </c>
      <c r="N95" s="7">
        <f t="shared" si="26"/>
        <v>0.32065141469235731</v>
      </c>
      <c r="O95" s="7">
        <f t="shared" si="26"/>
        <v>0.3083186679734205</v>
      </c>
    </row>
    <row r="96" spans="1:17" x14ac:dyDescent="0.2">
      <c r="A96" s="7" t="s">
        <v>122</v>
      </c>
      <c r="B96" s="7">
        <f>Q93/1.05</f>
        <v>0.43629668761085705</v>
      </c>
      <c r="C96" s="7">
        <f>B96/1.05</f>
        <v>0.41552065486748291</v>
      </c>
      <c r="D96" s="7">
        <f t="shared" ref="D96:O96" si="27">C96/1.05</f>
        <v>0.39573395701665037</v>
      </c>
      <c r="E96" s="7">
        <f t="shared" si="27"/>
        <v>0.37688948287300034</v>
      </c>
      <c r="F96" s="7">
        <f t="shared" si="27"/>
        <v>0.35894236464095269</v>
      </c>
      <c r="G96" s="7">
        <f t="shared" si="27"/>
        <v>0.34184987108662163</v>
      </c>
      <c r="H96" s="7">
        <f t="shared" si="27"/>
        <v>0.32557130579678251</v>
      </c>
      <c r="I96" s="7">
        <f t="shared" si="27"/>
        <v>0.31006791028265002</v>
      </c>
      <c r="J96" s="7">
        <f t="shared" si="27"/>
        <v>0.29530277169776192</v>
      </c>
      <c r="K96" s="7">
        <f t="shared" si="27"/>
        <v>0.28124073495024943</v>
      </c>
      <c r="L96" s="7">
        <f t="shared" si="27"/>
        <v>0.26784831900023753</v>
      </c>
      <c r="M96" s="7">
        <f t="shared" si="27"/>
        <v>0.25509363714308336</v>
      </c>
      <c r="N96" s="7">
        <f t="shared" si="27"/>
        <v>0.2429463210886508</v>
      </c>
      <c r="O96" s="7">
        <f t="shared" si="27"/>
        <v>0.23137744865585791</v>
      </c>
    </row>
    <row r="97" spans="1:6" x14ac:dyDescent="0.2">
      <c r="A97" s="11"/>
      <c r="B97" s="66"/>
      <c r="C97" s="66"/>
      <c r="D97" s="66"/>
      <c r="E97" s="66"/>
      <c r="F97" s="67"/>
    </row>
    <row r="98" spans="1:6" ht="15" x14ac:dyDescent="0.25">
      <c r="A98" s="223" t="s">
        <v>431</v>
      </c>
      <c r="B98"/>
      <c r="C98"/>
      <c r="D98"/>
      <c r="E98"/>
      <c r="F98"/>
    </row>
    <row r="99" spans="1:6" ht="57" x14ac:dyDescent="0.2">
      <c r="A99" s="359" t="s">
        <v>411</v>
      </c>
      <c r="B99" s="359"/>
      <c r="C99" s="241" t="s">
        <v>412</v>
      </c>
      <c r="D99" s="241" t="s">
        <v>413</v>
      </c>
      <c r="E99" s="223"/>
      <c r="F99" s="223"/>
    </row>
    <row r="100" spans="1:6" x14ac:dyDescent="0.2">
      <c r="A100" s="109" t="s">
        <v>414</v>
      </c>
      <c r="B100" s="245">
        <v>1794814</v>
      </c>
      <c r="C100" s="109">
        <v>1.02</v>
      </c>
      <c r="D100" s="109">
        <v>1.1085</v>
      </c>
      <c r="E100" s="223"/>
      <c r="F100" s="242"/>
    </row>
    <row r="101" spans="1:6" x14ac:dyDescent="0.2">
      <c r="A101" s="109" t="s">
        <v>415</v>
      </c>
      <c r="B101" s="108">
        <v>247533</v>
      </c>
      <c r="C101" s="109">
        <v>1.5</v>
      </c>
      <c r="D101" s="109">
        <v>1.1238999999999999</v>
      </c>
      <c r="E101" s="223"/>
      <c r="F101" s="223"/>
    </row>
    <row r="102" spans="1:6" x14ac:dyDescent="0.2">
      <c r="A102" s="109" t="s">
        <v>416</v>
      </c>
      <c r="B102" s="108">
        <v>17689</v>
      </c>
      <c r="C102" s="109">
        <v>3</v>
      </c>
      <c r="D102" s="109">
        <v>1.3153999999999999</v>
      </c>
      <c r="E102" s="223"/>
      <c r="F102" s="223"/>
    </row>
    <row r="103" spans="1:6" x14ac:dyDescent="0.2">
      <c r="A103" s="109" t="s">
        <v>417</v>
      </c>
      <c r="B103" s="108">
        <v>3367</v>
      </c>
      <c r="C103" s="109">
        <v>6</v>
      </c>
      <c r="D103" s="109">
        <v>1</v>
      </c>
      <c r="E103" s="223"/>
      <c r="F103" s="223"/>
    </row>
    <row r="104" spans="1:6" x14ac:dyDescent="0.2">
      <c r="A104" s="223"/>
      <c r="B104" s="223"/>
      <c r="C104" s="223"/>
      <c r="D104" s="223"/>
      <c r="E104" s="223"/>
      <c r="F104" s="223"/>
    </row>
    <row r="105" spans="1:6" x14ac:dyDescent="0.2">
      <c r="A105" s="223" t="s">
        <v>418</v>
      </c>
      <c r="B105" s="223"/>
      <c r="C105" s="223"/>
      <c r="D105" s="223"/>
      <c r="E105" s="223"/>
      <c r="F105" s="223" t="s">
        <v>419</v>
      </c>
    </row>
    <row r="106" spans="1:6" ht="45" customHeight="1" x14ac:dyDescent="0.2">
      <c r="A106" s="109" t="s">
        <v>420</v>
      </c>
      <c r="B106" s="241" t="s">
        <v>421</v>
      </c>
      <c r="C106" s="241" t="s">
        <v>432</v>
      </c>
      <c r="D106" s="241" t="s">
        <v>433</v>
      </c>
      <c r="E106" s="241" t="s">
        <v>417</v>
      </c>
      <c r="F106" s="241" t="s">
        <v>422</v>
      </c>
    </row>
    <row r="107" spans="1:6" x14ac:dyDescent="0.2">
      <c r="A107" s="109" t="s">
        <v>423</v>
      </c>
      <c r="B107" s="109">
        <v>0.40699999999999997</v>
      </c>
      <c r="C107" s="109">
        <v>1.131</v>
      </c>
      <c r="D107" s="109">
        <v>3.6040000000000001</v>
      </c>
      <c r="E107" s="109">
        <v>32.765000000000001</v>
      </c>
      <c r="F107" s="280">
        <v>0.29580664933527784</v>
      </c>
    </row>
    <row r="108" spans="1:6" x14ac:dyDescent="0.2">
      <c r="A108" s="109" t="s">
        <v>424</v>
      </c>
      <c r="B108" s="109">
        <v>0.28699999999999998</v>
      </c>
      <c r="C108" s="109">
        <v>3.5259999999999998</v>
      </c>
      <c r="D108" s="109">
        <v>11.231999999999999</v>
      </c>
      <c r="E108" s="109">
        <v>20.902999999999999</v>
      </c>
      <c r="F108" s="280">
        <v>0.16685688922706232</v>
      </c>
    </row>
    <row r="109" spans="1:6" x14ac:dyDescent="0.2">
      <c r="A109" s="109" t="s">
        <v>425</v>
      </c>
      <c r="B109" s="109">
        <v>1.266</v>
      </c>
      <c r="C109" s="109">
        <v>1.9139999999999999</v>
      </c>
      <c r="D109" s="109">
        <v>6.0990000000000002</v>
      </c>
      <c r="E109" s="109">
        <v>19.245999999999999</v>
      </c>
      <c r="F109" s="280">
        <v>2.0121319721852344E-2</v>
      </c>
    </row>
    <row r="110" spans="1:6" x14ac:dyDescent="0.2">
      <c r="A110" s="109" t="s">
        <v>426</v>
      </c>
      <c r="B110" s="109">
        <v>0.28699999999999998</v>
      </c>
      <c r="C110" s="109">
        <v>3.5259999999999998</v>
      </c>
      <c r="D110" s="109">
        <v>11.231999999999999</v>
      </c>
      <c r="E110" s="109">
        <v>20.902999999999999</v>
      </c>
      <c r="F110" s="280">
        <v>5.0187052184389069E-2</v>
      </c>
    </row>
    <row r="111" spans="1:6" x14ac:dyDescent="0.2">
      <c r="A111" s="109" t="s">
        <v>427</v>
      </c>
      <c r="B111" s="109">
        <v>1.3859999999999999</v>
      </c>
      <c r="C111" s="109">
        <v>4.3449999999999998</v>
      </c>
      <c r="D111" s="109">
        <v>13.842000000000001</v>
      </c>
      <c r="E111" s="109">
        <v>24.722999999999999</v>
      </c>
      <c r="F111" s="280">
        <v>0.39367615665884642</v>
      </c>
    </row>
    <row r="112" spans="1:6" x14ac:dyDescent="0.2">
      <c r="A112" s="109" t="s">
        <v>428</v>
      </c>
      <c r="B112" s="109">
        <v>1.202</v>
      </c>
      <c r="C112" s="109">
        <v>6.117</v>
      </c>
      <c r="D112" s="109">
        <v>19.488</v>
      </c>
      <c r="E112" s="109">
        <v>33.075000000000003</v>
      </c>
      <c r="F112" s="280">
        <v>7.3351932872572023E-2</v>
      </c>
    </row>
    <row r="113" spans="1:6" x14ac:dyDescent="0.2">
      <c r="A113" s="223"/>
      <c r="B113" s="223"/>
      <c r="C113" s="223"/>
      <c r="D113" s="223"/>
      <c r="E113" s="223"/>
      <c r="F113" s="223"/>
    </row>
    <row r="114" spans="1:6" x14ac:dyDescent="0.2">
      <c r="A114" s="223"/>
      <c r="B114" s="223"/>
      <c r="C114" s="223"/>
      <c r="D114" s="223"/>
      <c r="E114" s="223"/>
      <c r="F114" s="223"/>
    </row>
    <row r="115" spans="1:6" ht="28.5" x14ac:dyDescent="0.2">
      <c r="A115" s="223"/>
      <c r="B115" s="241" t="s">
        <v>421</v>
      </c>
      <c r="C115" s="241" t="s">
        <v>432</v>
      </c>
      <c r="D115" s="241" t="s">
        <v>433</v>
      </c>
      <c r="E115" s="241" t="s">
        <v>417</v>
      </c>
      <c r="F115" s="223"/>
    </row>
    <row r="116" spans="1:6" x14ac:dyDescent="0.2">
      <c r="A116" s="109" t="s">
        <v>434</v>
      </c>
      <c r="B116" s="109">
        <f>B107*F107+B108*F108+B109*F109+B111*F111+B112*F112</f>
        <v>0.82755900069748278</v>
      </c>
      <c r="C116" s="109">
        <f>C107*F107+C108*F108+C109*F109+C111*F111+C112*F112</f>
        <v>3.120623591824657</v>
      </c>
      <c r="D116" s="109">
        <f>D107*F107+D108*F108+D109*F109+D111*F111+D112*F112</f>
        <v>9.9416915012787186</v>
      </c>
      <c r="E116" s="109">
        <f>E107*F107+E108*F108+E109*F109+E111*F111+E112*F112</f>
        <v>25.726140141187411</v>
      </c>
      <c r="F116" s="109" t="s">
        <v>99</v>
      </c>
    </row>
    <row r="117" spans="1:6" x14ac:dyDescent="0.2">
      <c r="A117" s="109" t="s">
        <v>429</v>
      </c>
      <c r="B117" s="246">
        <f>B100*C100*D100</f>
        <v>2029342.3453800001</v>
      </c>
      <c r="C117" s="246">
        <f>B101*C101*D101</f>
        <v>417303.50804999995</v>
      </c>
      <c r="D117" s="243">
        <f>B102*C102*D102</f>
        <v>69804.3318</v>
      </c>
      <c r="E117" s="243">
        <f>B103*C103*D103</f>
        <v>20202</v>
      </c>
      <c r="F117" s="109"/>
    </row>
    <row r="118" spans="1:6" x14ac:dyDescent="0.2">
      <c r="A118" s="109" t="s">
        <v>435</v>
      </c>
      <c r="B118" s="246">
        <f>B116*B117</f>
        <v>1679400.5234157587</v>
      </c>
      <c r="C118" s="246">
        <f t="shared" ref="C118:E118" si="28">C116*C117</f>
        <v>1302247.1721720204</v>
      </c>
      <c r="D118" s="243">
        <f t="shared" si="28"/>
        <v>693973.13220849982</v>
      </c>
      <c r="E118" s="243">
        <f t="shared" si="28"/>
        <v>519719.48313226807</v>
      </c>
      <c r="F118" s="246">
        <f>SUM(B118:E118)</f>
        <v>4195340.3109285478</v>
      </c>
    </row>
    <row r="119" spans="1:6" x14ac:dyDescent="0.2">
      <c r="A119" s="109" t="s">
        <v>430</v>
      </c>
      <c r="B119" s="109"/>
      <c r="C119" s="109"/>
      <c r="D119" s="109"/>
      <c r="E119" s="109"/>
      <c r="F119" s="244">
        <f>F118/100000</f>
        <v>41.953403109285475</v>
      </c>
    </row>
    <row r="121" spans="1:6" x14ac:dyDescent="0.2">
      <c r="A121" s="11"/>
      <c r="B121" s="66"/>
      <c r="C121" s="66"/>
      <c r="D121" s="66"/>
      <c r="E121" s="66"/>
      <c r="F121" s="67"/>
    </row>
    <row r="122" spans="1:6" x14ac:dyDescent="0.2">
      <c r="A122" s="11"/>
      <c r="B122" s="66"/>
      <c r="C122" s="66"/>
      <c r="D122" s="66"/>
      <c r="E122" s="66"/>
      <c r="F122" s="67"/>
    </row>
    <row r="123" spans="1:6" x14ac:dyDescent="0.2">
      <c r="A123" s="11"/>
      <c r="B123" s="66"/>
      <c r="C123" s="66"/>
      <c r="D123" s="66"/>
      <c r="E123" s="66"/>
      <c r="F123" s="67"/>
    </row>
    <row r="124" spans="1:6" x14ac:dyDescent="0.2">
      <c r="A124" s="11"/>
      <c r="B124" s="66"/>
      <c r="C124" s="66"/>
      <c r="D124" s="66"/>
      <c r="E124" s="66"/>
      <c r="F124" s="67"/>
    </row>
    <row r="125" spans="1:6" x14ac:dyDescent="0.2">
      <c r="A125" s="11"/>
      <c r="B125" s="66"/>
      <c r="C125" s="66"/>
      <c r="D125" s="66"/>
      <c r="E125" s="66"/>
      <c r="F125" s="67"/>
    </row>
    <row r="126" spans="1:6" x14ac:dyDescent="0.2">
      <c r="A126" s="11"/>
      <c r="B126" s="66"/>
      <c r="C126" s="66"/>
      <c r="D126" s="66"/>
      <c r="E126" s="66"/>
      <c r="F126" s="67"/>
    </row>
    <row r="127" spans="1:6" x14ac:dyDescent="0.2">
      <c r="A127" s="11"/>
      <c r="B127" s="66"/>
      <c r="C127" s="66"/>
      <c r="D127" s="66"/>
      <c r="E127" s="66"/>
      <c r="F127" s="67"/>
    </row>
    <row r="128" spans="1:6" x14ac:dyDescent="0.2">
      <c r="A128" s="11"/>
      <c r="B128" s="66"/>
      <c r="C128" s="66"/>
      <c r="D128" s="66"/>
      <c r="E128" s="66"/>
      <c r="F128" s="67"/>
    </row>
    <row r="129" spans="1:6" x14ac:dyDescent="0.2">
      <c r="A129" s="11"/>
      <c r="B129" s="66"/>
      <c r="C129" s="66"/>
      <c r="D129" s="66"/>
      <c r="E129" s="66"/>
      <c r="F129" s="67"/>
    </row>
    <row r="130" spans="1:6" x14ac:dyDescent="0.2">
      <c r="A130" s="11"/>
      <c r="B130" s="66"/>
      <c r="C130" s="66"/>
      <c r="D130" s="66"/>
      <c r="E130" s="66"/>
      <c r="F130" s="67"/>
    </row>
    <row r="131" spans="1:6" x14ac:dyDescent="0.2">
      <c r="A131" s="11"/>
      <c r="B131" s="66"/>
      <c r="C131" s="66"/>
      <c r="D131" s="66"/>
      <c r="E131" s="66"/>
      <c r="F131" s="67"/>
    </row>
    <row r="132" spans="1:6" x14ac:dyDescent="0.2">
      <c r="A132" s="11"/>
      <c r="B132" s="66"/>
      <c r="C132" s="66"/>
      <c r="D132" s="66"/>
      <c r="E132" s="66"/>
      <c r="F132" s="67"/>
    </row>
    <row r="133" spans="1:6" x14ac:dyDescent="0.2">
      <c r="A133" s="11"/>
      <c r="B133" s="66"/>
      <c r="C133" s="66"/>
      <c r="D133" s="66"/>
      <c r="E133" s="66"/>
      <c r="F133" s="67"/>
    </row>
    <row r="134" spans="1:6" x14ac:dyDescent="0.2">
      <c r="A134" s="11"/>
      <c r="B134" s="66"/>
      <c r="C134" s="66"/>
      <c r="D134" s="66"/>
      <c r="E134" s="66"/>
      <c r="F134" s="67"/>
    </row>
    <row r="135" spans="1:6" x14ac:dyDescent="0.2">
      <c r="A135" s="11"/>
      <c r="B135" s="66"/>
      <c r="C135" s="66"/>
      <c r="D135" s="66"/>
      <c r="E135" s="66"/>
      <c r="F135" s="67"/>
    </row>
    <row r="136" spans="1:6" x14ac:dyDescent="0.2">
      <c r="A136" s="11"/>
      <c r="B136" s="66"/>
      <c r="C136" s="66"/>
      <c r="D136" s="66"/>
      <c r="E136" s="66"/>
      <c r="F136" s="67"/>
    </row>
  </sheetData>
  <mergeCells count="4">
    <mergeCell ref="A40:B40"/>
    <mergeCell ref="A41:B41"/>
    <mergeCell ref="A42:B42"/>
    <mergeCell ref="A99:B99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24" fitToHeight="2" orientation="landscape" r:id="rId1"/>
  <headerFooter>
    <oddHeader xml:space="preserve">&amp;C&amp;"Arial,Normálne"&amp;10ŽSR, dopravný uzol Bratislava - štúdia realizovateľnosti </oddHeader>
    <oddFooter xml:space="preserve">&amp;CŠtúdia realizovateľnosti - Parametre
</oddFooter>
  </headerFooter>
  <rowBreaks count="1" manualBreakCount="1">
    <brk id="1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IL96"/>
  <sheetViews>
    <sheetView zoomScale="80" zoomScaleNormal="80" workbookViewId="0">
      <pane xSplit="1" topLeftCell="B1" activePane="topRight" state="frozen"/>
      <selection activeCell="A58" sqref="A58"/>
      <selection pane="topRight" activeCell="C4" sqref="C4"/>
    </sheetView>
  </sheetViews>
  <sheetFormatPr defaultColWidth="6.140625" defaultRowHeight="14.25" x14ac:dyDescent="0.2"/>
  <cols>
    <col min="1" max="1" width="50.7109375" style="10" customWidth="1"/>
    <col min="2" max="2" width="20.7109375" style="10" customWidth="1"/>
    <col min="3" max="3" width="18.7109375" style="10" customWidth="1"/>
    <col min="4" max="43" width="18.42578125" style="10" customWidth="1"/>
    <col min="44" max="46" width="15.7109375" style="10" customWidth="1"/>
    <col min="47" max="47" width="18.7109375" style="10" customWidth="1"/>
    <col min="48" max="48" width="20.7109375" style="10" customWidth="1"/>
    <col min="49" max="49" width="18.7109375" style="10" customWidth="1"/>
    <col min="50" max="56" width="15.7109375" style="10" customWidth="1"/>
    <col min="57" max="16384" width="6.140625" style="10"/>
  </cols>
  <sheetData>
    <row r="2" spans="1:43" ht="15.75" x14ac:dyDescent="0.25">
      <c r="A2" s="2" t="s">
        <v>23</v>
      </c>
      <c r="I2" s="203"/>
    </row>
    <row r="3" spans="1:43" x14ac:dyDescent="0.2">
      <c r="A3" s="1" t="s">
        <v>0</v>
      </c>
      <c r="J3" s="203"/>
      <c r="L3" s="203"/>
      <c r="O3" s="203"/>
    </row>
    <row r="4" spans="1:43" x14ac:dyDescent="0.2">
      <c r="A4" s="3" t="s">
        <v>1</v>
      </c>
      <c r="B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66"/>
      <c r="O4" s="203"/>
      <c r="P4" s="203"/>
      <c r="Q4" s="265"/>
      <c r="R4" s="203"/>
      <c r="S4" s="203"/>
      <c r="T4" s="203"/>
      <c r="U4" s="203"/>
      <c r="V4" s="203"/>
      <c r="W4" s="203"/>
      <c r="X4" s="203"/>
      <c r="Y4" s="203"/>
    </row>
    <row r="5" spans="1:43" x14ac:dyDescent="0.2">
      <c r="A5" s="40" t="s">
        <v>556</v>
      </c>
      <c r="F5" s="203"/>
      <c r="G5" s="203"/>
      <c r="J5" s="203"/>
      <c r="L5" s="203"/>
      <c r="T5" s="203"/>
      <c r="V5" s="203"/>
      <c r="Y5" s="203"/>
    </row>
    <row r="6" spans="1:43" s="26" customFormat="1" ht="15" x14ac:dyDescent="0.25">
      <c r="B6" s="204"/>
      <c r="C6" s="253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</row>
    <row r="7" spans="1:43" s="26" customFormat="1" ht="15" x14ac:dyDescent="0.25">
      <c r="B7" s="60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  <c r="W7" s="254"/>
      <c r="X7" s="254"/>
      <c r="Y7" s="254"/>
      <c r="AQ7" s="204"/>
    </row>
    <row r="8" spans="1:43" s="26" customFormat="1" x14ac:dyDescent="0.2">
      <c r="B8" s="205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AQ8" s="204"/>
    </row>
    <row r="9" spans="1:43" x14ac:dyDescent="0.2">
      <c r="A9" s="360" t="s">
        <v>588</v>
      </c>
      <c r="B9" s="360"/>
      <c r="C9" s="360"/>
      <c r="D9" s="360"/>
      <c r="E9" s="360"/>
      <c r="F9" s="360"/>
      <c r="AI9" s="203"/>
      <c r="AQ9" s="203"/>
    </row>
    <row r="10" spans="1:43" x14ac:dyDescent="0.2">
      <c r="A10" s="6"/>
      <c r="B10" s="6" t="s">
        <v>20</v>
      </c>
      <c r="C10" s="29" t="s">
        <v>287</v>
      </c>
      <c r="D10" s="36">
        <f>Parametre!B12</f>
        <v>2022</v>
      </c>
      <c r="E10" s="29">
        <f t="shared" ref="E10:M10" si="0">(D10+1)</f>
        <v>2023</v>
      </c>
      <c r="F10" s="29">
        <f t="shared" si="0"/>
        <v>2024</v>
      </c>
      <c r="G10" s="29">
        <f t="shared" si="0"/>
        <v>2025</v>
      </c>
      <c r="H10" s="29">
        <f t="shared" si="0"/>
        <v>2026</v>
      </c>
      <c r="I10" s="29">
        <f t="shared" si="0"/>
        <v>2027</v>
      </c>
      <c r="J10" s="29">
        <f t="shared" si="0"/>
        <v>2028</v>
      </c>
      <c r="K10" s="29">
        <f t="shared" si="0"/>
        <v>2029</v>
      </c>
      <c r="L10" s="29">
        <f t="shared" si="0"/>
        <v>2030</v>
      </c>
      <c r="M10" s="29">
        <f t="shared" si="0"/>
        <v>2031</v>
      </c>
      <c r="N10" s="29">
        <f t="shared" ref="N10" si="1">(M10+1)</f>
        <v>2032</v>
      </c>
      <c r="O10" s="29">
        <f t="shared" ref="O10" si="2">(N10+1)</f>
        <v>2033</v>
      </c>
      <c r="P10" s="29">
        <f t="shared" ref="P10" si="3">(O10+1)</f>
        <v>2034</v>
      </c>
      <c r="Q10" s="29">
        <f t="shared" ref="Q10" si="4">(P10+1)</f>
        <v>2035</v>
      </c>
      <c r="R10" s="29">
        <f t="shared" ref="R10" si="5">(Q10+1)</f>
        <v>2036</v>
      </c>
      <c r="S10" s="29">
        <f t="shared" ref="S10" si="6">(R10+1)</f>
        <v>2037</v>
      </c>
      <c r="T10" s="29">
        <f t="shared" ref="T10" si="7">(S10+1)</f>
        <v>2038</v>
      </c>
      <c r="U10" s="29">
        <f t="shared" ref="U10" si="8">(T10+1)</f>
        <v>2039</v>
      </c>
      <c r="V10" s="29">
        <f t="shared" ref="V10" si="9">(U10+1)</f>
        <v>2040</v>
      </c>
      <c r="W10" s="29">
        <f t="shared" ref="W10" si="10">(V10+1)</f>
        <v>2041</v>
      </c>
      <c r="X10" s="29">
        <f t="shared" ref="X10" si="11">(W10+1)</f>
        <v>2042</v>
      </c>
      <c r="Y10" s="29">
        <f t="shared" ref="Y10" si="12">(X10+1)</f>
        <v>2043</v>
      </c>
      <c r="Z10" s="29">
        <f t="shared" ref="Z10" si="13">(Y10+1)</f>
        <v>2044</v>
      </c>
      <c r="AA10" s="29">
        <f t="shared" ref="AA10" si="14">(Z10+1)</f>
        <v>2045</v>
      </c>
      <c r="AB10" s="29">
        <f t="shared" ref="AB10" si="15">(AA10+1)</f>
        <v>2046</v>
      </c>
      <c r="AC10" s="29">
        <f t="shared" ref="AC10" si="16">(AB10+1)</f>
        <v>2047</v>
      </c>
      <c r="AD10" s="29">
        <f t="shared" ref="AD10" si="17">(AC10+1)</f>
        <v>2048</v>
      </c>
      <c r="AE10" s="29">
        <f t="shared" ref="AE10" si="18">(AD10+1)</f>
        <v>2049</v>
      </c>
      <c r="AF10" s="236">
        <f t="shared" ref="AF10" si="19">(AE10+1)</f>
        <v>2050</v>
      </c>
      <c r="AG10" s="29">
        <f t="shared" ref="AG10" si="20">(AF10+1)</f>
        <v>2051</v>
      </c>
      <c r="AQ10" s="203"/>
    </row>
    <row r="11" spans="1:43" x14ac:dyDescent="0.2">
      <c r="A11" s="16" t="s">
        <v>22</v>
      </c>
      <c r="B11" s="39" t="s">
        <v>21</v>
      </c>
      <c r="C11" s="93"/>
      <c r="D11" s="94"/>
      <c r="E11" s="94"/>
      <c r="F11" s="94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6"/>
      <c r="X11" s="6"/>
      <c r="Y11" s="232"/>
      <c r="Z11" s="6"/>
      <c r="AA11" s="6"/>
      <c r="AB11" s="6"/>
      <c r="AC11" s="6"/>
      <c r="AD11" s="6"/>
      <c r="AE11" s="6"/>
      <c r="AF11" s="232"/>
      <c r="AG11" s="6"/>
    </row>
    <row r="12" spans="1:43" x14ac:dyDescent="0.2">
      <c r="A12" s="16" t="s">
        <v>72</v>
      </c>
      <c r="B12" s="39">
        <f>SUM(C12:AG12)</f>
        <v>73532342.614999995</v>
      </c>
      <c r="C12" s="93">
        <f>D14*0.095+ 652730</f>
        <v>2918765.57</v>
      </c>
      <c r="D12" s="93">
        <f t="shared" ref="D12:Y12" si="21">E14*0.095</f>
        <v>5341430.7649999997</v>
      </c>
      <c r="E12" s="93">
        <f t="shared" si="21"/>
        <v>5379216.2549999999</v>
      </c>
      <c r="F12" s="93">
        <f t="shared" si="21"/>
        <v>4610188.88</v>
      </c>
      <c r="G12" s="93">
        <f t="shared" si="21"/>
        <v>7326578.3150000004</v>
      </c>
      <c r="H12" s="93">
        <f t="shared" si="21"/>
        <v>8679472.8399999999</v>
      </c>
      <c r="I12" s="93">
        <f t="shared" si="21"/>
        <v>6287311.375</v>
      </c>
      <c r="J12" s="93">
        <f t="shared" si="21"/>
        <v>4974644.03</v>
      </c>
      <c r="K12" s="93">
        <f t="shared" si="21"/>
        <v>4223617.2549999999</v>
      </c>
      <c r="L12" s="93">
        <f t="shared" si="21"/>
        <v>2400500.375</v>
      </c>
      <c r="M12" s="93">
        <f t="shared" si="21"/>
        <v>3014854.83</v>
      </c>
      <c r="N12" s="93">
        <f t="shared" si="21"/>
        <v>3936714.7850000001</v>
      </c>
      <c r="O12" s="93">
        <f t="shared" si="21"/>
        <v>3987711.2600000002</v>
      </c>
      <c r="P12" s="93">
        <f t="shared" si="21"/>
        <v>4622140.9249999998</v>
      </c>
      <c r="Q12" s="93">
        <f t="shared" si="21"/>
        <v>2258306.56</v>
      </c>
      <c r="R12" s="93">
        <f t="shared" si="21"/>
        <v>697532.08499999996</v>
      </c>
      <c r="S12" s="93">
        <f t="shared" si="21"/>
        <v>575657.81999999995</v>
      </c>
      <c r="T12" s="93">
        <f t="shared" si="21"/>
        <v>917138.55</v>
      </c>
      <c r="U12" s="93">
        <f t="shared" si="21"/>
        <v>0</v>
      </c>
      <c r="V12" s="93">
        <f t="shared" si="21"/>
        <v>420869</v>
      </c>
      <c r="W12" s="93">
        <f t="shared" si="21"/>
        <v>420376.995</v>
      </c>
      <c r="X12" s="93">
        <f t="shared" si="21"/>
        <v>539314.14500000002</v>
      </c>
      <c r="Y12" s="93">
        <f t="shared" si="21"/>
        <v>0</v>
      </c>
      <c r="Z12" s="233">
        <f t="shared" ref="Z12:AG12" si="22">Z14*0.095</f>
        <v>0</v>
      </c>
      <c r="AA12" s="233">
        <f t="shared" si="22"/>
        <v>0</v>
      </c>
      <c r="AB12" s="233">
        <f t="shared" si="22"/>
        <v>0</v>
      </c>
      <c r="AC12" s="233">
        <f t="shared" si="22"/>
        <v>0</v>
      </c>
      <c r="AD12" s="233">
        <f t="shared" si="22"/>
        <v>0</v>
      </c>
      <c r="AE12" s="233">
        <f t="shared" si="22"/>
        <v>0</v>
      </c>
      <c r="AF12" s="233">
        <f t="shared" si="22"/>
        <v>0</v>
      </c>
      <c r="AG12" s="93">
        <f t="shared" si="22"/>
        <v>0</v>
      </c>
    </row>
    <row r="13" spans="1:43" x14ac:dyDescent="0.2">
      <c r="A13" s="16" t="s">
        <v>191</v>
      </c>
      <c r="B13" s="39"/>
      <c r="C13" s="93"/>
      <c r="D13" s="93"/>
      <c r="E13" s="93"/>
      <c r="F13" s="93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6"/>
      <c r="Y13" s="232"/>
      <c r="Z13" s="6"/>
      <c r="AA13" s="6"/>
      <c r="AB13" s="6"/>
      <c r="AC13" s="6"/>
      <c r="AD13" s="6"/>
      <c r="AE13" s="6"/>
      <c r="AF13" s="232"/>
      <c r="AG13" s="6"/>
    </row>
    <row r="14" spans="1:43" x14ac:dyDescent="0.2">
      <c r="A14" s="16" t="s">
        <v>192</v>
      </c>
      <c r="B14" s="39">
        <f>SUM(C14:Y14)</f>
        <v>767153817</v>
      </c>
      <c r="C14" s="93"/>
      <c r="D14" s="93">
        <f>SUM(D15:D26)</f>
        <v>23853006</v>
      </c>
      <c r="E14" s="93">
        <f t="shared" ref="E14:AG14" si="23">SUM(E15:E26)</f>
        <v>56225587</v>
      </c>
      <c r="F14" s="93">
        <f t="shared" si="23"/>
        <v>56623329</v>
      </c>
      <c r="G14" s="93">
        <f t="shared" si="23"/>
        <v>48528304</v>
      </c>
      <c r="H14" s="93">
        <f t="shared" si="23"/>
        <v>77121877</v>
      </c>
      <c r="I14" s="93">
        <f t="shared" si="23"/>
        <v>91362872</v>
      </c>
      <c r="J14" s="93">
        <f t="shared" si="23"/>
        <v>66182225</v>
      </c>
      <c r="K14" s="93">
        <f t="shared" si="23"/>
        <v>52364674</v>
      </c>
      <c r="L14" s="93">
        <f t="shared" si="23"/>
        <v>44459129</v>
      </c>
      <c r="M14" s="93">
        <f t="shared" si="23"/>
        <v>25268425</v>
      </c>
      <c r="N14" s="93">
        <f t="shared" si="23"/>
        <v>31735314</v>
      </c>
      <c r="O14" s="93">
        <f t="shared" si="23"/>
        <v>41439103</v>
      </c>
      <c r="P14" s="93">
        <f t="shared" si="23"/>
        <v>41975908</v>
      </c>
      <c r="Q14" s="93">
        <f t="shared" si="23"/>
        <v>48654115</v>
      </c>
      <c r="R14" s="93">
        <f t="shared" si="23"/>
        <v>23771648</v>
      </c>
      <c r="S14" s="93">
        <f t="shared" si="23"/>
        <v>7342443</v>
      </c>
      <c r="T14" s="93">
        <f t="shared" si="23"/>
        <v>6059556</v>
      </c>
      <c r="U14" s="93">
        <f t="shared" si="23"/>
        <v>9654090</v>
      </c>
      <c r="V14" s="93">
        <f t="shared" si="23"/>
        <v>0</v>
      </c>
      <c r="W14" s="93">
        <f t="shared" si="23"/>
        <v>4430200</v>
      </c>
      <c r="X14" s="93">
        <f t="shared" si="23"/>
        <v>4425021</v>
      </c>
      <c r="Y14" s="93">
        <f t="shared" si="23"/>
        <v>5676991</v>
      </c>
      <c r="Z14" s="93">
        <f t="shared" si="23"/>
        <v>0</v>
      </c>
      <c r="AA14" s="93">
        <f t="shared" si="23"/>
        <v>0</v>
      </c>
      <c r="AB14" s="93">
        <f t="shared" si="23"/>
        <v>0</v>
      </c>
      <c r="AC14" s="93">
        <f t="shared" si="23"/>
        <v>0</v>
      </c>
      <c r="AD14" s="93">
        <f t="shared" si="23"/>
        <v>0</v>
      </c>
      <c r="AE14" s="93">
        <f t="shared" si="23"/>
        <v>0</v>
      </c>
      <c r="AF14" s="93">
        <f t="shared" si="23"/>
        <v>0</v>
      </c>
      <c r="AG14" s="93">
        <f t="shared" si="23"/>
        <v>0</v>
      </c>
    </row>
    <row r="15" spans="1:43" x14ac:dyDescent="0.2">
      <c r="A15" s="18" t="s">
        <v>74</v>
      </c>
      <c r="B15" s="39">
        <f t="shared" ref="B15:B26" si="24">SUM(C15:Y15)</f>
        <v>115490963</v>
      </c>
      <c r="C15" s="93"/>
      <c r="D15" s="93">
        <v>2200000</v>
      </c>
      <c r="E15" s="93">
        <v>10141949</v>
      </c>
      <c r="F15" s="38">
        <v>9448990</v>
      </c>
      <c r="G15" s="38">
        <v>8334063</v>
      </c>
      <c r="H15" s="38">
        <v>3224091</v>
      </c>
      <c r="I15" s="38">
        <v>5600483</v>
      </c>
      <c r="J15" s="38">
        <v>5105476</v>
      </c>
      <c r="K15" s="38">
        <v>17940797</v>
      </c>
      <c r="L15" s="38">
        <v>18891386</v>
      </c>
      <c r="M15" s="38">
        <v>6784690</v>
      </c>
      <c r="N15" s="38"/>
      <c r="O15" s="38"/>
      <c r="P15" s="38">
        <v>3507045</v>
      </c>
      <c r="Q15" s="38">
        <v>10521133</v>
      </c>
      <c r="R15" s="38">
        <v>9352118</v>
      </c>
      <c r="S15" s="38"/>
      <c r="T15" s="38"/>
      <c r="U15" s="38">
        <v>4438742</v>
      </c>
      <c r="V15" s="38"/>
      <c r="W15" s="38"/>
      <c r="X15" s="38"/>
      <c r="Y15" s="237"/>
      <c r="Z15" s="6"/>
      <c r="AA15" s="6"/>
      <c r="AB15" s="6"/>
      <c r="AC15" s="6"/>
      <c r="AD15" s="6"/>
      <c r="AE15" s="6"/>
      <c r="AF15" s="232"/>
      <c r="AG15" s="6"/>
      <c r="AI15" s="220"/>
    </row>
    <row r="16" spans="1:43" x14ac:dyDescent="0.2">
      <c r="A16" s="18" t="s">
        <v>73</v>
      </c>
      <c r="B16" s="39">
        <f t="shared" si="24"/>
        <v>38811996</v>
      </c>
      <c r="C16" s="93"/>
      <c r="D16" s="93">
        <v>1550000</v>
      </c>
      <c r="E16" s="220">
        <v>4080098</v>
      </c>
      <c r="F16" s="93">
        <v>2635062</v>
      </c>
      <c r="G16" s="38">
        <v>3651021</v>
      </c>
      <c r="H16" s="38">
        <v>369291</v>
      </c>
      <c r="I16" s="38">
        <v>1072808</v>
      </c>
      <c r="J16" s="38">
        <v>4306970</v>
      </c>
      <c r="K16" s="38">
        <v>5907178</v>
      </c>
      <c r="L16" s="38">
        <v>6036573</v>
      </c>
      <c r="M16" s="38">
        <v>1843875</v>
      </c>
      <c r="N16" s="38"/>
      <c r="O16" s="38"/>
      <c r="P16" s="38">
        <v>1050690</v>
      </c>
      <c r="Q16" s="38">
        <v>3048990</v>
      </c>
      <c r="R16" s="38">
        <v>3259440</v>
      </c>
      <c r="S16" s="38"/>
      <c r="T16" s="38"/>
      <c r="U16" s="38"/>
      <c r="V16" s="38"/>
      <c r="W16" s="38"/>
      <c r="X16" s="38"/>
      <c r="Y16" s="237"/>
      <c r="Z16" s="6"/>
      <c r="AA16" s="6"/>
      <c r="AB16" s="6"/>
      <c r="AC16" s="6"/>
      <c r="AD16" s="6"/>
      <c r="AE16" s="6"/>
      <c r="AF16" s="232"/>
      <c r="AG16" s="6"/>
      <c r="AI16" s="220"/>
    </row>
    <row r="17" spans="1:38" x14ac:dyDescent="0.2">
      <c r="A17" s="18" t="s">
        <v>193</v>
      </c>
      <c r="B17" s="39">
        <f t="shared" si="24"/>
        <v>96576409</v>
      </c>
      <c r="C17" s="93"/>
      <c r="D17" s="93">
        <v>5050874</v>
      </c>
      <c r="E17" s="93">
        <v>5035406</v>
      </c>
      <c r="F17" s="93">
        <v>6262857</v>
      </c>
      <c r="G17" s="38">
        <v>6884545</v>
      </c>
      <c r="H17" s="38">
        <v>4877519</v>
      </c>
      <c r="I17" s="38">
        <v>10857588</v>
      </c>
      <c r="J17" s="38">
        <v>7859874</v>
      </c>
      <c r="K17" s="38">
        <v>6563540</v>
      </c>
      <c r="L17" s="38">
        <v>5469541</v>
      </c>
      <c r="M17" s="38">
        <v>1476640</v>
      </c>
      <c r="N17" s="38">
        <v>4521448</v>
      </c>
      <c r="O17" s="38">
        <v>8803621</v>
      </c>
      <c r="P17" s="38">
        <v>8325071</v>
      </c>
      <c r="Q17" s="38">
        <v>8564345</v>
      </c>
      <c r="R17" s="38">
        <v>2169140</v>
      </c>
      <c r="S17" s="38"/>
      <c r="T17" s="38"/>
      <c r="U17" s="38"/>
      <c r="V17" s="38"/>
      <c r="W17" s="38"/>
      <c r="X17" s="38">
        <v>3854400</v>
      </c>
      <c r="Y17" s="237"/>
      <c r="Z17" s="6"/>
      <c r="AA17" s="6"/>
      <c r="AB17" s="6"/>
      <c r="AC17" s="6"/>
      <c r="AD17" s="6"/>
      <c r="AE17" s="6"/>
      <c r="AF17" s="232"/>
      <c r="AG17" s="6"/>
      <c r="AI17" s="220"/>
    </row>
    <row r="18" spans="1:38" x14ac:dyDescent="0.2">
      <c r="A18" s="18" t="s">
        <v>76</v>
      </c>
      <c r="B18" s="39">
        <f t="shared" si="24"/>
        <v>179398647</v>
      </c>
      <c r="C18" s="93"/>
      <c r="D18" s="93">
        <v>6241365</v>
      </c>
      <c r="E18" s="93">
        <v>16366048</v>
      </c>
      <c r="F18" s="93">
        <v>17937096</v>
      </c>
      <c r="G18" s="38">
        <v>17680058</v>
      </c>
      <c r="H18" s="38">
        <v>6071846</v>
      </c>
      <c r="I18" s="38">
        <v>9654923</v>
      </c>
      <c r="J18" s="38">
        <v>10095698</v>
      </c>
      <c r="K18" s="38">
        <v>13342194</v>
      </c>
      <c r="L18" s="38">
        <v>5175500</v>
      </c>
      <c r="M18" s="38">
        <v>9615749</v>
      </c>
      <c r="N18" s="38">
        <v>6548670</v>
      </c>
      <c r="O18" s="38">
        <v>8194684</v>
      </c>
      <c r="P18" s="38">
        <v>8000342</v>
      </c>
      <c r="Q18" s="38">
        <v>12238889</v>
      </c>
      <c r="R18" s="38">
        <v>3161834</v>
      </c>
      <c r="S18" s="38">
        <v>7342443</v>
      </c>
      <c r="T18" s="38">
        <v>6059556</v>
      </c>
      <c r="U18" s="38">
        <v>5215348</v>
      </c>
      <c r="V18" s="38"/>
      <c r="W18" s="38">
        <v>4430200</v>
      </c>
      <c r="X18" s="38">
        <v>570621</v>
      </c>
      <c r="Y18" s="237">
        <v>5455583</v>
      </c>
      <c r="Z18" s="6"/>
      <c r="AA18" s="6"/>
      <c r="AB18" s="6"/>
      <c r="AC18" s="6"/>
      <c r="AD18" s="6"/>
      <c r="AE18" s="6"/>
      <c r="AF18" s="232"/>
      <c r="AG18" s="6"/>
      <c r="AI18" s="220"/>
    </row>
    <row r="19" spans="1:38" x14ac:dyDescent="0.2">
      <c r="A19" s="18" t="s">
        <v>75</v>
      </c>
      <c r="B19" s="39">
        <f t="shared" si="24"/>
        <v>34866780</v>
      </c>
      <c r="C19" s="93"/>
      <c r="D19" s="93">
        <v>848188</v>
      </c>
      <c r="E19" s="93">
        <v>4752271</v>
      </c>
      <c r="F19" s="93">
        <v>5104251</v>
      </c>
      <c r="G19" s="38"/>
      <c r="H19" s="38">
        <v>4531038</v>
      </c>
      <c r="I19" s="38">
        <v>2495587</v>
      </c>
      <c r="J19" s="38"/>
      <c r="K19" s="38"/>
      <c r="L19" s="38"/>
      <c r="M19" s="38"/>
      <c r="N19" s="38">
        <v>4283861</v>
      </c>
      <c r="O19" s="38">
        <v>5756898</v>
      </c>
      <c r="P19" s="38">
        <v>5247657</v>
      </c>
      <c r="Q19" s="38">
        <v>1847029</v>
      </c>
      <c r="R19" s="38"/>
      <c r="S19" s="38"/>
      <c r="T19" s="38"/>
      <c r="U19" s="38"/>
      <c r="V19" s="38"/>
      <c r="W19" s="38"/>
      <c r="X19" s="38"/>
      <c r="Y19" s="237"/>
      <c r="Z19" s="6"/>
      <c r="AA19" s="6"/>
      <c r="AB19" s="6"/>
      <c r="AC19" s="6"/>
      <c r="AD19" s="6"/>
      <c r="AE19" s="6"/>
      <c r="AF19" s="232"/>
      <c r="AG19" s="6"/>
      <c r="AI19" s="220"/>
      <c r="AJ19" s="203"/>
    </row>
    <row r="20" spans="1:38" x14ac:dyDescent="0.2">
      <c r="A20" s="18" t="s">
        <v>87</v>
      </c>
      <c r="B20" s="39">
        <f t="shared" si="24"/>
        <v>191708310</v>
      </c>
      <c r="C20" s="93"/>
      <c r="D20" s="93">
        <v>4518631</v>
      </c>
      <c r="E20" s="93">
        <v>9319703</v>
      </c>
      <c r="F20" s="93">
        <v>10085098</v>
      </c>
      <c r="G20" s="38">
        <v>6698805</v>
      </c>
      <c r="H20" s="38">
        <v>44956055</v>
      </c>
      <c r="I20" s="38">
        <v>45060835</v>
      </c>
      <c r="J20" s="38">
        <v>28486166</v>
      </c>
      <c r="K20" s="38">
        <v>6663895</v>
      </c>
      <c r="L20" s="38">
        <v>5448873</v>
      </c>
      <c r="M20" s="38">
        <v>2577368</v>
      </c>
      <c r="N20" s="38">
        <v>9498030</v>
      </c>
      <c r="O20" s="38">
        <v>9851932</v>
      </c>
      <c r="P20" s="38">
        <v>5037534</v>
      </c>
      <c r="Q20" s="38">
        <v>3283977</v>
      </c>
      <c r="R20" s="38"/>
      <c r="S20" s="38"/>
      <c r="T20" s="38"/>
      <c r="U20" s="38"/>
      <c r="V20" s="38"/>
      <c r="W20" s="38"/>
      <c r="X20" s="38"/>
      <c r="Y20" s="237">
        <v>221408</v>
      </c>
      <c r="Z20" s="6"/>
      <c r="AA20" s="6"/>
      <c r="AB20" s="6"/>
      <c r="AC20" s="6"/>
      <c r="AD20" s="6"/>
      <c r="AE20" s="6"/>
      <c r="AF20" s="232"/>
      <c r="AG20" s="6"/>
      <c r="AI20" s="220"/>
      <c r="AL20" s="220"/>
    </row>
    <row r="21" spans="1:38" x14ac:dyDescent="0.2">
      <c r="A21" s="19" t="s">
        <v>194</v>
      </c>
      <c r="B21" s="39">
        <f t="shared" si="24"/>
        <v>13720784</v>
      </c>
      <c r="C21" s="93"/>
      <c r="D21" s="93"/>
      <c r="E21" s="93"/>
      <c r="F21" s="93"/>
      <c r="G21" s="38"/>
      <c r="H21" s="38"/>
      <c r="I21" s="38"/>
      <c r="J21" s="6"/>
      <c r="K21" s="38"/>
      <c r="L21" s="38"/>
      <c r="M21" s="38"/>
      <c r="N21" s="38">
        <v>5488313</v>
      </c>
      <c r="O21" s="38">
        <v>4802274</v>
      </c>
      <c r="P21" s="38">
        <v>3430197</v>
      </c>
      <c r="R21" s="38"/>
      <c r="S21" s="38"/>
      <c r="T21" s="38"/>
      <c r="U21" s="38"/>
      <c r="V21" s="38"/>
      <c r="W21" s="38"/>
      <c r="X21" s="38"/>
      <c r="Y21" s="237"/>
      <c r="Z21" s="6"/>
      <c r="AA21" s="6"/>
      <c r="AB21" s="6"/>
      <c r="AC21" s="6"/>
      <c r="AD21" s="6"/>
      <c r="AE21" s="6"/>
      <c r="AF21" s="232"/>
      <c r="AG21" s="6"/>
      <c r="AI21" s="220"/>
    </row>
    <row r="22" spans="1:38" x14ac:dyDescent="0.2">
      <c r="A22" s="19" t="s">
        <v>195</v>
      </c>
      <c r="B22" s="39">
        <f t="shared" si="24"/>
        <v>12892763</v>
      </c>
      <c r="C22" s="93"/>
      <c r="D22" s="93"/>
      <c r="E22" s="93">
        <v>1508651</v>
      </c>
      <c r="F22" s="93"/>
      <c r="G22" s="38"/>
      <c r="H22" s="38">
        <v>510709</v>
      </c>
      <c r="I22" s="38">
        <v>595850</v>
      </c>
      <c r="J22" s="38">
        <v>937876</v>
      </c>
      <c r="K22" s="38">
        <v>1682350</v>
      </c>
      <c r="L22" s="38">
        <v>2325908</v>
      </c>
      <c r="M22" s="38">
        <v>1426694</v>
      </c>
      <c r="N22" s="38"/>
      <c r="O22" s="38"/>
      <c r="P22" s="38">
        <v>238138</v>
      </c>
      <c r="Q22" s="38">
        <v>2631464</v>
      </c>
      <c r="R22" s="38">
        <v>1035123</v>
      </c>
      <c r="S22" s="38"/>
      <c r="T22" s="38"/>
      <c r="U22" s="38"/>
      <c r="V22" s="38"/>
      <c r="W22" s="38"/>
      <c r="X22" s="38"/>
      <c r="Y22" s="237"/>
      <c r="Z22" s="6"/>
      <c r="AA22" s="6"/>
      <c r="AB22" s="6"/>
      <c r="AC22" s="6"/>
      <c r="AD22" s="6"/>
      <c r="AE22" s="6"/>
      <c r="AF22" s="232"/>
      <c r="AG22" s="6"/>
      <c r="AI22" s="220"/>
    </row>
    <row r="23" spans="1:38" x14ac:dyDescent="0.2">
      <c r="A23" s="18" t="s">
        <v>77</v>
      </c>
      <c r="B23" s="39">
        <f t="shared" si="24"/>
        <v>24521239</v>
      </c>
      <c r="C23" s="93"/>
      <c r="D23" s="93">
        <v>805860</v>
      </c>
      <c r="E23" s="93">
        <v>1845928</v>
      </c>
      <c r="F23" s="93">
        <v>3872198</v>
      </c>
      <c r="G23" s="38">
        <v>1293316</v>
      </c>
      <c r="H23" s="38">
        <v>1227208</v>
      </c>
      <c r="I23" s="38">
        <v>1819952</v>
      </c>
      <c r="J23" s="38">
        <v>1510621</v>
      </c>
      <c r="K23" s="38"/>
      <c r="L23" s="38">
        <v>376068</v>
      </c>
      <c r="M23" s="38">
        <v>405372</v>
      </c>
      <c r="N23" s="38"/>
      <c r="O23" s="38">
        <v>1704707</v>
      </c>
      <c r="P23" s="38">
        <v>2841179</v>
      </c>
      <c r="Q23" s="38">
        <v>4309315</v>
      </c>
      <c r="R23" s="38">
        <v>2509515</v>
      </c>
      <c r="S23" s="38"/>
      <c r="T23" s="38"/>
      <c r="U23" s="38"/>
      <c r="V23" s="38"/>
      <c r="W23" s="38"/>
      <c r="X23" s="38"/>
      <c r="Y23" s="237"/>
      <c r="Z23" s="6"/>
      <c r="AA23" s="6"/>
      <c r="AB23" s="6"/>
      <c r="AC23" s="6"/>
      <c r="AD23" s="6"/>
      <c r="AE23" s="6"/>
      <c r="AF23" s="232"/>
      <c r="AG23" s="6"/>
      <c r="AI23" s="220"/>
      <c r="AL23" s="220"/>
    </row>
    <row r="24" spans="1:38" x14ac:dyDescent="0.2">
      <c r="A24" s="18" t="s">
        <v>78</v>
      </c>
      <c r="B24" s="39">
        <f t="shared" si="24"/>
        <v>1175518</v>
      </c>
      <c r="C24" s="93"/>
      <c r="D24" s="93"/>
      <c r="E24" s="93"/>
      <c r="F24" s="93">
        <v>488400</v>
      </c>
      <c r="G24" s="38"/>
      <c r="H24" s="38"/>
      <c r="I24" s="38">
        <v>687118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237"/>
      <c r="Z24" s="6"/>
      <c r="AA24" s="6"/>
      <c r="AB24" s="6"/>
      <c r="AC24" s="6"/>
      <c r="AD24" s="6"/>
      <c r="AE24" s="6"/>
      <c r="AF24" s="232"/>
      <c r="AG24" s="6"/>
      <c r="AI24" s="220"/>
    </row>
    <row r="25" spans="1:38" x14ac:dyDescent="0.2">
      <c r="A25" s="18" t="s">
        <v>196</v>
      </c>
      <c r="B25" s="39">
        <f t="shared" si="24"/>
        <v>45465036</v>
      </c>
      <c r="C25" s="93"/>
      <c r="D25" s="93">
        <v>2638088</v>
      </c>
      <c r="E25" s="93">
        <v>2553227</v>
      </c>
      <c r="F25" s="93">
        <v>789377</v>
      </c>
      <c r="G25" s="38">
        <v>602653</v>
      </c>
      <c r="H25" s="38">
        <v>11354120</v>
      </c>
      <c r="I25" s="38">
        <v>11610140</v>
      </c>
      <c r="J25" s="38">
        <v>5479444</v>
      </c>
      <c r="K25" s="38"/>
      <c r="L25" s="38"/>
      <c r="M25" s="38">
        <v>1138037</v>
      </c>
      <c r="N25" s="38">
        <v>1394992</v>
      </c>
      <c r="O25" s="38">
        <v>2324987</v>
      </c>
      <c r="P25" s="38">
        <v>3254982</v>
      </c>
      <c r="Q25" s="38">
        <v>1132051</v>
      </c>
      <c r="R25" s="38">
        <v>1192938</v>
      </c>
      <c r="S25" s="38"/>
      <c r="T25" s="38"/>
      <c r="U25" s="38"/>
      <c r="V25" s="38"/>
      <c r="W25" s="38"/>
      <c r="X25" s="38"/>
      <c r="Y25" s="237"/>
      <c r="Z25" s="6"/>
      <c r="AA25" s="6"/>
      <c r="AB25" s="6"/>
      <c r="AC25" s="6"/>
      <c r="AD25" s="6"/>
      <c r="AE25" s="6"/>
      <c r="AF25" s="232"/>
      <c r="AG25" s="6"/>
      <c r="AI25" s="220"/>
    </row>
    <row r="26" spans="1:38" x14ac:dyDescent="0.2">
      <c r="A26" s="18" t="s">
        <v>449</v>
      </c>
      <c r="B26" s="39">
        <f t="shared" si="24"/>
        <v>12525372</v>
      </c>
      <c r="C26" s="93"/>
      <c r="D26" s="93"/>
      <c r="E26" s="93">
        <v>622306</v>
      </c>
      <c r="F26" s="93"/>
      <c r="G26" s="38">
        <v>3383843</v>
      </c>
      <c r="H26" s="38"/>
      <c r="I26" s="38">
        <v>1907588</v>
      </c>
      <c r="J26" s="38">
        <v>2400100</v>
      </c>
      <c r="K26" s="38">
        <v>264720</v>
      </c>
      <c r="L26" s="38">
        <v>735280</v>
      </c>
      <c r="M26" s="38"/>
      <c r="N26" s="38"/>
      <c r="O26" s="38"/>
      <c r="P26" s="38">
        <v>1043073</v>
      </c>
      <c r="Q26" s="38">
        <v>1076922</v>
      </c>
      <c r="R26" s="38">
        <v>1091540</v>
      </c>
      <c r="S26" s="38"/>
      <c r="T26" s="38"/>
      <c r="U26" s="38"/>
      <c r="V26" s="38"/>
      <c r="W26" s="38"/>
      <c r="X26" s="38"/>
      <c r="Y26" s="237"/>
      <c r="Z26" s="6"/>
      <c r="AA26" s="6"/>
      <c r="AB26" s="6"/>
      <c r="AC26" s="6"/>
      <c r="AD26" s="6"/>
      <c r="AE26" s="6"/>
      <c r="AF26" s="232"/>
      <c r="AG26" s="6"/>
      <c r="AI26" s="220"/>
    </row>
    <row r="27" spans="1:38" x14ac:dyDescent="0.2">
      <c r="A27" s="6" t="s">
        <v>197</v>
      </c>
      <c r="B27" s="39">
        <f>SUM(C27:AG27)</f>
        <v>34521921.764999993</v>
      </c>
      <c r="C27" s="39">
        <f>C14*0.045</f>
        <v>0</v>
      </c>
      <c r="D27" s="39">
        <f>D14*0.045</f>
        <v>1073385.27</v>
      </c>
      <c r="E27" s="39">
        <f>E14*0.045</f>
        <v>2530151.415</v>
      </c>
      <c r="F27" s="39">
        <f t="shared" ref="F27:AG27" si="25">F14*0.045</f>
        <v>2548049.8049999997</v>
      </c>
      <c r="G27" s="39">
        <f t="shared" si="25"/>
        <v>2183773.6799999997</v>
      </c>
      <c r="H27" s="39">
        <f t="shared" si="25"/>
        <v>3470484.4649999999</v>
      </c>
      <c r="I27" s="39">
        <f t="shared" si="25"/>
        <v>4111329.2399999998</v>
      </c>
      <c r="J27" s="39">
        <f t="shared" si="25"/>
        <v>2978200.125</v>
      </c>
      <c r="K27" s="39">
        <f t="shared" si="25"/>
        <v>2356410.33</v>
      </c>
      <c r="L27" s="39">
        <f t="shared" si="25"/>
        <v>2000660.8049999999</v>
      </c>
      <c r="M27" s="39">
        <f t="shared" si="25"/>
        <v>1137079.125</v>
      </c>
      <c r="N27" s="39">
        <f t="shared" si="25"/>
        <v>1428089.13</v>
      </c>
      <c r="O27" s="39">
        <f t="shared" si="25"/>
        <v>1864759.635</v>
      </c>
      <c r="P27" s="39">
        <f t="shared" si="25"/>
        <v>1888915.8599999999</v>
      </c>
      <c r="Q27" s="39">
        <f t="shared" si="25"/>
        <v>2189435.1749999998</v>
      </c>
      <c r="R27" s="39">
        <f t="shared" si="25"/>
        <v>1069724.1599999999</v>
      </c>
      <c r="S27" s="39">
        <f t="shared" si="25"/>
        <v>330409.935</v>
      </c>
      <c r="T27" s="39">
        <f t="shared" si="25"/>
        <v>272680.02</v>
      </c>
      <c r="U27" s="39">
        <f t="shared" si="25"/>
        <v>434434.05</v>
      </c>
      <c r="V27" s="39">
        <f t="shared" si="25"/>
        <v>0</v>
      </c>
      <c r="W27" s="39">
        <f t="shared" si="25"/>
        <v>199359</v>
      </c>
      <c r="X27" s="39">
        <f t="shared" si="25"/>
        <v>199125.94500000001</v>
      </c>
      <c r="Y27" s="39">
        <f t="shared" si="25"/>
        <v>255464.595</v>
      </c>
      <c r="Z27" s="39">
        <f t="shared" si="25"/>
        <v>0</v>
      </c>
      <c r="AA27" s="39">
        <f t="shared" si="25"/>
        <v>0</v>
      </c>
      <c r="AB27" s="39">
        <f t="shared" si="25"/>
        <v>0</v>
      </c>
      <c r="AC27" s="39">
        <f t="shared" si="25"/>
        <v>0</v>
      </c>
      <c r="AD27" s="39">
        <f t="shared" si="25"/>
        <v>0</v>
      </c>
      <c r="AE27" s="39">
        <f t="shared" si="25"/>
        <v>0</v>
      </c>
      <c r="AF27" s="39">
        <f t="shared" si="25"/>
        <v>0</v>
      </c>
      <c r="AG27" s="39">
        <f t="shared" si="25"/>
        <v>0</v>
      </c>
      <c r="AI27" s="220"/>
    </row>
    <row r="28" spans="1:38" x14ac:dyDescent="0.2">
      <c r="A28" s="6" t="s">
        <v>198</v>
      </c>
      <c r="B28" s="39">
        <f>SUM(C28:AG28)</f>
        <v>7671538.1700000009</v>
      </c>
      <c r="C28" s="39">
        <f t="shared" ref="C28:M28" si="26">C14*0.01</f>
        <v>0</v>
      </c>
      <c r="D28" s="39">
        <f t="shared" si="26"/>
        <v>238530.06</v>
      </c>
      <c r="E28" s="39">
        <f t="shared" si="26"/>
        <v>562255.87</v>
      </c>
      <c r="F28" s="39">
        <f t="shared" si="26"/>
        <v>566233.29</v>
      </c>
      <c r="G28" s="39">
        <f t="shared" si="26"/>
        <v>485283.04000000004</v>
      </c>
      <c r="H28" s="39">
        <f t="shared" si="26"/>
        <v>771218.77</v>
      </c>
      <c r="I28" s="39">
        <f t="shared" si="26"/>
        <v>913628.72</v>
      </c>
      <c r="J28" s="39">
        <f t="shared" si="26"/>
        <v>661822.25</v>
      </c>
      <c r="K28" s="39">
        <f t="shared" si="26"/>
        <v>523646.74</v>
      </c>
      <c r="L28" s="39">
        <f t="shared" si="26"/>
        <v>444591.29000000004</v>
      </c>
      <c r="M28" s="39">
        <f t="shared" si="26"/>
        <v>252684.25</v>
      </c>
      <c r="N28" s="39">
        <f t="shared" ref="N28:V28" si="27">N14*0.01</f>
        <v>317353.14</v>
      </c>
      <c r="O28" s="39">
        <f t="shared" si="27"/>
        <v>414391.03</v>
      </c>
      <c r="P28" s="39">
        <f t="shared" si="27"/>
        <v>419759.08</v>
      </c>
      <c r="Q28" s="39">
        <f t="shared" si="27"/>
        <v>486541.15</v>
      </c>
      <c r="R28" s="39">
        <f t="shared" si="27"/>
        <v>237716.48000000001</v>
      </c>
      <c r="S28" s="39">
        <f t="shared" si="27"/>
        <v>73424.430000000008</v>
      </c>
      <c r="T28" s="39">
        <f t="shared" si="27"/>
        <v>60595.56</v>
      </c>
      <c r="U28" s="39">
        <f t="shared" si="27"/>
        <v>96540.900000000009</v>
      </c>
      <c r="V28" s="39">
        <f t="shared" si="27"/>
        <v>0</v>
      </c>
      <c r="W28" s="39">
        <f t="shared" ref="W28:Y28" si="28">W14*0.01</f>
        <v>44302</v>
      </c>
      <c r="X28" s="39">
        <f t="shared" si="28"/>
        <v>44250.21</v>
      </c>
      <c r="Y28" s="234">
        <f t="shared" si="28"/>
        <v>56769.91</v>
      </c>
      <c r="Z28" s="234">
        <f t="shared" ref="Z28:AG28" si="29">Z14*0.01</f>
        <v>0</v>
      </c>
      <c r="AA28" s="234">
        <f t="shared" si="29"/>
        <v>0</v>
      </c>
      <c r="AB28" s="234">
        <f t="shared" si="29"/>
        <v>0</v>
      </c>
      <c r="AC28" s="234">
        <f t="shared" si="29"/>
        <v>0</v>
      </c>
      <c r="AD28" s="234">
        <f t="shared" si="29"/>
        <v>0</v>
      </c>
      <c r="AE28" s="234">
        <f t="shared" si="29"/>
        <v>0</v>
      </c>
      <c r="AF28" s="234">
        <f t="shared" si="29"/>
        <v>0</v>
      </c>
      <c r="AG28" s="39">
        <f t="shared" si="29"/>
        <v>0</v>
      </c>
    </row>
    <row r="29" spans="1:38" x14ac:dyDescent="0.2">
      <c r="A29" s="16" t="s">
        <v>199</v>
      </c>
      <c r="B29" s="39">
        <f>B12+B13+B14+B27+B28</f>
        <v>882879619.54999995</v>
      </c>
      <c r="C29" s="39">
        <f t="shared" ref="C29:M29" si="30">C12+C13+C14+C27+C28</f>
        <v>2918765.57</v>
      </c>
      <c r="D29" s="39">
        <f t="shared" si="30"/>
        <v>30506352.094999999</v>
      </c>
      <c r="E29" s="39">
        <f t="shared" si="30"/>
        <v>64697210.539999999</v>
      </c>
      <c r="F29" s="39">
        <f t="shared" si="30"/>
        <v>64347800.975000001</v>
      </c>
      <c r="G29" s="39">
        <f t="shared" si="30"/>
        <v>58523939.034999996</v>
      </c>
      <c r="H29" s="39">
        <f t="shared" si="30"/>
        <v>90043053.075000003</v>
      </c>
      <c r="I29" s="39">
        <f t="shared" si="30"/>
        <v>102675141.33499999</v>
      </c>
      <c r="J29" s="39">
        <f t="shared" si="30"/>
        <v>74796891.405000001</v>
      </c>
      <c r="K29" s="39">
        <f t="shared" si="30"/>
        <v>59468348.325000003</v>
      </c>
      <c r="L29" s="39">
        <f t="shared" si="30"/>
        <v>49304881.469999999</v>
      </c>
      <c r="M29" s="39">
        <f t="shared" si="30"/>
        <v>29673043.204999998</v>
      </c>
      <c r="N29" s="39">
        <f t="shared" ref="N29:V29" si="31">N12+N13+N14+N27+N28</f>
        <v>37417471.055</v>
      </c>
      <c r="O29" s="39">
        <f t="shared" si="31"/>
        <v>47705964.924999997</v>
      </c>
      <c r="P29" s="39">
        <f t="shared" si="31"/>
        <v>48906723.864999995</v>
      </c>
      <c r="Q29" s="39">
        <f t="shared" si="31"/>
        <v>53588397.884999998</v>
      </c>
      <c r="R29" s="39">
        <f t="shared" si="31"/>
        <v>25776620.725000001</v>
      </c>
      <c r="S29" s="39">
        <f t="shared" si="31"/>
        <v>8321935.1849999996</v>
      </c>
      <c r="T29" s="39">
        <f t="shared" si="31"/>
        <v>7309970.1299999999</v>
      </c>
      <c r="U29" s="39">
        <f t="shared" si="31"/>
        <v>10185064.950000001</v>
      </c>
      <c r="V29" s="39">
        <f t="shared" si="31"/>
        <v>420869</v>
      </c>
      <c r="W29" s="39">
        <f t="shared" ref="W29:Y29" si="32">W12+W13+W14+W27+W28</f>
        <v>5094237.9950000001</v>
      </c>
      <c r="X29" s="39">
        <f t="shared" si="32"/>
        <v>5207711.3</v>
      </c>
      <c r="Y29" s="234">
        <f t="shared" si="32"/>
        <v>5989225.5049999999</v>
      </c>
      <c r="Z29" s="234">
        <f t="shared" ref="Z29:AG29" si="33">Z12+Z13+Z14+Z27+Z28</f>
        <v>0</v>
      </c>
      <c r="AA29" s="234">
        <f t="shared" si="33"/>
        <v>0</v>
      </c>
      <c r="AB29" s="234">
        <f t="shared" si="33"/>
        <v>0</v>
      </c>
      <c r="AC29" s="234">
        <f t="shared" si="33"/>
        <v>0</v>
      </c>
      <c r="AD29" s="234">
        <f t="shared" si="33"/>
        <v>0</v>
      </c>
      <c r="AE29" s="234">
        <f t="shared" si="33"/>
        <v>0</v>
      </c>
      <c r="AF29" s="234">
        <f t="shared" si="33"/>
        <v>0</v>
      </c>
      <c r="AG29" s="39">
        <f t="shared" si="33"/>
        <v>0</v>
      </c>
    </row>
    <row r="30" spans="1:38" x14ac:dyDescent="0.2">
      <c r="A30" s="10" t="s">
        <v>79</v>
      </c>
      <c r="B30" s="39">
        <f>SUM(C30:AG30)</f>
        <v>76715381.699999958</v>
      </c>
      <c r="C30" s="39">
        <f t="shared" ref="C30:M30" si="34">C14*0.1</f>
        <v>0</v>
      </c>
      <c r="D30" s="39">
        <f t="shared" si="34"/>
        <v>2385300.6</v>
      </c>
      <c r="E30" s="39">
        <f t="shared" si="34"/>
        <v>5622558.7000000002</v>
      </c>
      <c r="F30" s="39">
        <f t="shared" si="34"/>
        <v>5662332.9000000004</v>
      </c>
      <c r="G30" s="39">
        <f t="shared" si="34"/>
        <v>4852830.4000000004</v>
      </c>
      <c r="H30" s="39">
        <f t="shared" si="34"/>
        <v>7712187.7000000002</v>
      </c>
      <c r="I30" s="39">
        <f t="shared" si="34"/>
        <v>9136287.2000000011</v>
      </c>
      <c r="J30" s="39">
        <f t="shared" si="34"/>
        <v>6618222.5</v>
      </c>
      <c r="K30" s="39">
        <f t="shared" si="34"/>
        <v>5236467.4000000004</v>
      </c>
      <c r="L30" s="39">
        <f t="shared" si="34"/>
        <v>4445912.9000000004</v>
      </c>
      <c r="M30" s="39">
        <f t="shared" si="34"/>
        <v>2526842.5</v>
      </c>
      <c r="N30" s="39">
        <f t="shared" ref="N30:V30" si="35">N14*0.1</f>
        <v>3173531.4000000004</v>
      </c>
      <c r="O30" s="39">
        <f t="shared" si="35"/>
        <v>4143910.3000000003</v>
      </c>
      <c r="P30" s="39">
        <f t="shared" si="35"/>
        <v>4197590.8</v>
      </c>
      <c r="Q30" s="39">
        <f t="shared" si="35"/>
        <v>4865411.5</v>
      </c>
      <c r="R30" s="39">
        <f t="shared" si="35"/>
        <v>2377164.8000000003</v>
      </c>
      <c r="S30" s="39">
        <f t="shared" si="35"/>
        <v>734244.3</v>
      </c>
      <c r="T30" s="39">
        <f t="shared" si="35"/>
        <v>605955.6</v>
      </c>
      <c r="U30" s="39">
        <f t="shared" si="35"/>
        <v>965409</v>
      </c>
      <c r="V30" s="39">
        <f t="shared" si="35"/>
        <v>0</v>
      </c>
      <c r="W30" s="39">
        <f t="shared" ref="W30:Y30" si="36">W14*0.1</f>
        <v>443020</v>
      </c>
      <c r="X30" s="39">
        <f t="shared" si="36"/>
        <v>442502.10000000003</v>
      </c>
      <c r="Y30" s="234">
        <f t="shared" si="36"/>
        <v>567699.1</v>
      </c>
      <c r="Z30" s="234">
        <f t="shared" ref="Z30:AG30" si="37">Z14*0.1</f>
        <v>0</v>
      </c>
      <c r="AA30" s="234">
        <f t="shared" si="37"/>
        <v>0</v>
      </c>
      <c r="AB30" s="234">
        <f t="shared" si="37"/>
        <v>0</v>
      </c>
      <c r="AC30" s="234">
        <f t="shared" si="37"/>
        <v>0</v>
      </c>
      <c r="AD30" s="234">
        <f t="shared" si="37"/>
        <v>0</v>
      </c>
      <c r="AE30" s="234">
        <f t="shared" si="37"/>
        <v>0</v>
      </c>
      <c r="AF30" s="234">
        <f t="shared" si="37"/>
        <v>0</v>
      </c>
      <c r="AG30" s="39">
        <f t="shared" si="37"/>
        <v>0</v>
      </c>
    </row>
    <row r="31" spans="1:38" x14ac:dyDescent="0.2">
      <c r="A31" s="16" t="s">
        <v>200</v>
      </c>
      <c r="B31" s="39">
        <f>B29+B30</f>
        <v>959595001.24999988</v>
      </c>
      <c r="C31" s="39">
        <f t="shared" ref="C31:M31" si="38">C29+C30</f>
        <v>2918765.57</v>
      </c>
      <c r="D31" s="39">
        <f t="shared" si="38"/>
        <v>32891652.695</v>
      </c>
      <c r="E31" s="39">
        <f t="shared" si="38"/>
        <v>70319769.239999995</v>
      </c>
      <c r="F31" s="39">
        <f t="shared" si="38"/>
        <v>70010133.875</v>
      </c>
      <c r="G31" s="39">
        <f t="shared" si="38"/>
        <v>63376769.434999995</v>
      </c>
      <c r="H31" s="39">
        <f t="shared" si="38"/>
        <v>97755240.775000006</v>
      </c>
      <c r="I31" s="39">
        <f t="shared" si="38"/>
        <v>111811428.535</v>
      </c>
      <c r="J31" s="39">
        <f t="shared" si="38"/>
        <v>81415113.905000001</v>
      </c>
      <c r="K31" s="39">
        <f t="shared" si="38"/>
        <v>64704815.725000001</v>
      </c>
      <c r="L31" s="39">
        <f t="shared" si="38"/>
        <v>53750794.369999997</v>
      </c>
      <c r="M31" s="39">
        <f t="shared" si="38"/>
        <v>32199885.704999998</v>
      </c>
      <c r="N31" s="39">
        <f t="shared" ref="N31:V31" si="39">N29+N30</f>
        <v>40591002.454999998</v>
      </c>
      <c r="O31" s="39">
        <f t="shared" si="39"/>
        <v>51849875.224999994</v>
      </c>
      <c r="P31" s="39">
        <f t="shared" si="39"/>
        <v>53104314.664999992</v>
      </c>
      <c r="Q31" s="39">
        <f t="shared" si="39"/>
        <v>58453809.384999998</v>
      </c>
      <c r="R31" s="39">
        <f t="shared" si="39"/>
        <v>28153785.525000002</v>
      </c>
      <c r="S31" s="39">
        <f t="shared" si="39"/>
        <v>9056179.4849999994</v>
      </c>
      <c r="T31" s="39">
        <f t="shared" si="39"/>
        <v>7915925.7299999995</v>
      </c>
      <c r="U31" s="39">
        <f t="shared" si="39"/>
        <v>11150473.950000001</v>
      </c>
      <c r="V31" s="39">
        <f t="shared" si="39"/>
        <v>420869</v>
      </c>
      <c r="W31" s="39">
        <f t="shared" ref="W31:Y31" si="40">W29+W30</f>
        <v>5537257.9950000001</v>
      </c>
      <c r="X31" s="39">
        <f t="shared" si="40"/>
        <v>5650213.3999999994</v>
      </c>
      <c r="Y31" s="234">
        <f t="shared" si="40"/>
        <v>6556924.6049999995</v>
      </c>
      <c r="Z31" s="234">
        <f t="shared" ref="Z31:AG31" si="41">Z29+Z30</f>
        <v>0</v>
      </c>
      <c r="AA31" s="234">
        <f t="shared" si="41"/>
        <v>0</v>
      </c>
      <c r="AB31" s="234">
        <f t="shared" si="41"/>
        <v>0</v>
      </c>
      <c r="AC31" s="234">
        <f t="shared" si="41"/>
        <v>0</v>
      </c>
      <c r="AD31" s="234">
        <f t="shared" si="41"/>
        <v>0</v>
      </c>
      <c r="AE31" s="234">
        <f t="shared" si="41"/>
        <v>0</v>
      </c>
      <c r="AF31" s="234">
        <f t="shared" si="41"/>
        <v>0</v>
      </c>
      <c r="AG31" s="39">
        <f t="shared" si="41"/>
        <v>0</v>
      </c>
    </row>
    <row r="32" spans="1:38" x14ac:dyDescent="0.2">
      <c r="A32" s="16" t="s">
        <v>80</v>
      </c>
      <c r="B32" s="39">
        <f>(B31-B13)*0.2</f>
        <v>191919000.25</v>
      </c>
      <c r="C32" s="39">
        <f t="shared" ref="C32" si="42">(C31-C13)*0.2</f>
        <v>583753.11399999994</v>
      </c>
      <c r="D32" s="39">
        <f t="shared" ref="D32:M32" si="43">(D31-D13)*0.2</f>
        <v>6578330.5390000008</v>
      </c>
      <c r="E32" s="39">
        <f t="shared" si="43"/>
        <v>14063953.847999999</v>
      </c>
      <c r="F32" s="39">
        <f t="shared" si="43"/>
        <v>14002026.775</v>
      </c>
      <c r="G32" s="39">
        <f t="shared" si="43"/>
        <v>12675353.887</v>
      </c>
      <c r="H32" s="39">
        <f t="shared" si="43"/>
        <v>19551048.155000001</v>
      </c>
      <c r="I32" s="39">
        <f t="shared" si="43"/>
        <v>22362285.707000002</v>
      </c>
      <c r="J32" s="39">
        <f t="shared" si="43"/>
        <v>16283022.781000001</v>
      </c>
      <c r="K32" s="39">
        <f t="shared" si="43"/>
        <v>12940963.145000001</v>
      </c>
      <c r="L32" s="39">
        <f t="shared" si="43"/>
        <v>10750158.874</v>
      </c>
      <c r="M32" s="39">
        <f t="shared" si="43"/>
        <v>6439977.1409999998</v>
      </c>
      <c r="N32" s="39">
        <f t="shared" ref="N32:V32" si="44">(N31-N13)*0.2</f>
        <v>8118200.4910000004</v>
      </c>
      <c r="O32" s="39">
        <f t="shared" si="44"/>
        <v>10369975.045</v>
      </c>
      <c r="P32" s="39">
        <f t="shared" si="44"/>
        <v>10620862.932999998</v>
      </c>
      <c r="Q32" s="39">
        <f t="shared" si="44"/>
        <v>11690761.877</v>
      </c>
      <c r="R32" s="39">
        <f t="shared" si="44"/>
        <v>5630757.1050000004</v>
      </c>
      <c r="S32" s="39">
        <f t="shared" si="44"/>
        <v>1811235.8969999999</v>
      </c>
      <c r="T32" s="39">
        <f t="shared" si="44"/>
        <v>1583185.1459999999</v>
      </c>
      <c r="U32" s="39">
        <f t="shared" si="44"/>
        <v>2230094.7900000005</v>
      </c>
      <c r="V32" s="39">
        <f t="shared" si="44"/>
        <v>84173.8</v>
      </c>
      <c r="W32" s="39">
        <f t="shared" ref="W32:Y32" si="45">(W31-W13)*0.2</f>
        <v>1107451.5990000002</v>
      </c>
      <c r="X32" s="39">
        <f t="shared" si="45"/>
        <v>1130042.68</v>
      </c>
      <c r="Y32" s="234">
        <f t="shared" si="45"/>
        <v>1311384.9210000001</v>
      </c>
      <c r="Z32" s="234">
        <f t="shared" ref="Z32:AG32" si="46">(Z31-Z13)*0.2</f>
        <v>0</v>
      </c>
      <c r="AA32" s="234">
        <f t="shared" si="46"/>
        <v>0</v>
      </c>
      <c r="AB32" s="234">
        <f t="shared" si="46"/>
        <v>0</v>
      </c>
      <c r="AC32" s="234">
        <f t="shared" si="46"/>
        <v>0</v>
      </c>
      <c r="AD32" s="234">
        <f t="shared" si="46"/>
        <v>0</v>
      </c>
      <c r="AE32" s="234">
        <f t="shared" si="46"/>
        <v>0</v>
      </c>
      <c r="AF32" s="234">
        <f t="shared" si="46"/>
        <v>0</v>
      </c>
      <c r="AG32" s="39">
        <f t="shared" si="46"/>
        <v>0</v>
      </c>
    </row>
    <row r="33" spans="1:246" x14ac:dyDescent="0.2">
      <c r="A33" s="101" t="s">
        <v>201</v>
      </c>
      <c r="B33" s="102">
        <f>B31+B32</f>
        <v>1151514001.5</v>
      </c>
      <c r="C33" s="102">
        <f t="shared" ref="C33" si="47">C31+C32</f>
        <v>3502518.6839999999</v>
      </c>
      <c r="D33" s="102">
        <f t="shared" ref="D33:M33" si="48">D31+D32</f>
        <v>39469983.233999997</v>
      </c>
      <c r="E33" s="102">
        <f t="shared" si="48"/>
        <v>84383723.088</v>
      </c>
      <c r="F33" s="102">
        <f t="shared" si="48"/>
        <v>84012160.650000006</v>
      </c>
      <c r="G33" s="102">
        <f t="shared" si="48"/>
        <v>76052123.321999997</v>
      </c>
      <c r="H33" s="102">
        <f t="shared" si="48"/>
        <v>117306288.93000001</v>
      </c>
      <c r="I33" s="102">
        <f t="shared" si="48"/>
        <v>134173714.242</v>
      </c>
      <c r="J33" s="102">
        <f t="shared" si="48"/>
        <v>97698136.686000004</v>
      </c>
      <c r="K33" s="102">
        <f t="shared" si="48"/>
        <v>77645778.870000005</v>
      </c>
      <c r="L33" s="102">
        <f t="shared" si="48"/>
        <v>64500953.243999995</v>
      </c>
      <c r="M33" s="102">
        <f t="shared" si="48"/>
        <v>38639862.846000001</v>
      </c>
      <c r="N33" s="102">
        <f t="shared" ref="N33:V33" si="49">N31+N32</f>
        <v>48709202.945999995</v>
      </c>
      <c r="O33" s="102">
        <f t="shared" si="49"/>
        <v>62219850.269999996</v>
      </c>
      <c r="P33" s="102">
        <f t="shared" si="49"/>
        <v>63725177.59799999</v>
      </c>
      <c r="Q33" s="102">
        <f t="shared" si="49"/>
        <v>70144571.261999995</v>
      </c>
      <c r="R33" s="102">
        <f t="shared" si="49"/>
        <v>33784542.630000003</v>
      </c>
      <c r="S33" s="102">
        <f t="shared" si="49"/>
        <v>10867415.381999999</v>
      </c>
      <c r="T33" s="102">
        <f t="shared" si="49"/>
        <v>9499110.8760000002</v>
      </c>
      <c r="U33" s="102">
        <f t="shared" si="49"/>
        <v>13380568.740000002</v>
      </c>
      <c r="V33" s="102">
        <f t="shared" si="49"/>
        <v>505042.8</v>
      </c>
      <c r="W33" s="102">
        <f t="shared" ref="W33:Y33" si="50">W31+W32</f>
        <v>6644709.5940000005</v>
      </c>
      <c r="X33" s="102">
        <f t="shared" si="50"/>
        <v>6780256.0799999991</v>
      </c>
      <c r="Y33" s="235">
        <f t="shared" si="50"/>
        <v>7868309.5259999996</v>
      </c>
      <c r="Z33" s="235">
        <f t="shared" ref="Z33:AG33" si="51">Z31+Z32</f>
        <v>0</v>
      </c>
      <c r="AA33" s="235">
        <f t="shared" si="51"/>
        <v>0</v>
      </c>
      <c r="AB33" s="235">
        <f t="shared" si="51"/>
        <v>0</v>
      </c>
      <c r="AC33" s="235">
        <f t="shared" si="51"/>
        <v>0</v>
      </c>
      <c r="AD33" s="235">
        <f t="shared" si="51"/>
        <v>0</v>
      </c>
      <c r="AE33" s="235">
        <f t="shared" si="51"/>
        <v>0</v>
      </c>
      <c r="AF33" s="235">
        <f t="shared" si="51"/>
        <v>0</v>
      </c>
      <c r="AG33" s="39">
        <f t="shared" si="51"/>
        <v>0</v>
      </c>
    </row>
    <row r="34" spans="1:246" s="6" customFormat="1" x14ac:dyDescent="0.2">
      <c r="A34" s="16" t="s">
        <v>202</v>
      </c>
      <c r="B34" s="39">
        <f>B31-B30</f>
        <v>882879619.54999995</v>
      </c>
      <c r="C34" s="39">
        <f t="shared" ref="C34" si="52">C29-C13</f>
        <v>2918765.57</v>
      </c>
      <c r="D34" s="39">
        <f t="shared" ref="D34:M34" si="53">D29-D13</f>
        <v>30506352.094999999</v>
      </c>
      <c r="E34" s="39">
        <f t="shared" si="53"/>
        <v>64697210.539999999</v>
      </c>
      <c r="F34" s="39">
        <f t="shared" si="53"/>
        <v>64347800.975000001</v>
      </c>
      <c r="G34" s="39">
        <f t="shared" si="53"/>
        <v>58523939.034999996</v>
      </c>
      <c r="H34" s="39">
        <f t="shared" si="53"/>
        <v>90043053.075000003</v>
      </c>
      <c r="I34" s="39">
        <f t="shared" si="53"/>
        <v>102675141.33499999</v>
      </c>
      <c r="J34" s="39">
        <f t="shared" si="53"/>
        <v>74796891.405000001</v>
      </c>
      <c r="K34" s="39">
        <f t="shared" si="53"/>
        <v>59468348.325000003</v>
      </c>
      <c r="L34" s="39">
        <f t="shared" si="53"/>
        <v>49304881.469999999</v>
      </c>
      <c r="M34" s="39">
        <f t="shared" si="53"/>
        <v>29673043.204999998</v>
      </c>
      <c r="N34" s="39">
        <f t="shared" ref="N34:V34" si="54">N29-N13</f>
        <v>37417471.055</v>
      </c>
      <c r="O34" s="39">
        <f t="shared" si="54"/>
        <v>47705964.924999997</v>
      </c>
      <c r="P34" s="39">
        <f t="shared" si="54"/>
        <v>48906723.864999995</v>
      </c>
      <c r="Q34" s="39">
        <f t="shared" si="54"/>
        <v>53588397.884999998</v>
      </c>
      <c r="R34" s="39">
        <f t="shared" si="54"/>
        <v>25776620.725000001</v>
      </c>
      <c r="S34" s="39">
        <f t="shared" si="54"/>
        <v>8321935.1849999996</v>
      </c>
      <c r="T34" s="39">
        <f t="shared" si="54"/>
        <v>7309970.1299999999</v>
      </c>
      <c r="U34" s="39">
        <f t="shared" si="54"/>
        <v>10185064.950000001</v>
      </c>
      <c r="V34" s="39">
        <f t="shared" si="54"/>
        <v>420869</v>
      </c>
      <c r="W34" s="39">
        <f t="shared" ref="W34:Y34" si="55">W29-W13</f>
        <v>5094237.9950000001</v>
      </c>
      <c r="X34" s="39">
        <f t="shared" si="55"/>
        <v>5207711.3</v>
      </c>
      <c r="Y34" s="234">
        <f t="shared" si="55"/>
        <v>5989225.5049999999</v>
      </c>
      <c r="Z34" s="234">
        <f t="shared" ref="Z34:AG34" si="56">Z29-Z13</f>
        <v>0</v>
      </c>
      <c r="AA34" s="234">
        <f t="shared" si="56"/>
        <v>0</v>
      </c>
      <c r="AB34" s="234">
        <f t="shared" si="56"/>
        <v>0</v>
      </c>
      <c r="AC34" s="234">
        <f t="shared" si="56"/>
        <v>0</v>
      </c>
      <c r="AD34" s="234">
        <f t="shared" si="56"/>
        <v>0</v>
      </c>
      <c r="AE34" s="234">
        <f t="shared" si="56"/>
        <v>0</v>
      </c>
      <c r="AF34" s="234">
        <f t="shared" si="56"/>
        <v>0</v>
      </c>
      <c r="AG34" s="39">
        <f t="shared" si="56"/>
        <v>0</v>
      </c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</row>
    <row r="35" spans="1:246" x14ac:dyDescent="0.2">
      <c r="C35" s="19"/>
      <c r="AG35" s="6"/>
    </row>
    <row r="36" spans="1:246" x14ac:dyDescent="0.2">
      <c r="A36" s="6"/>
      <c r="B36" s="6" t="s">
        <v>20</v>
      </c>
      <c r="C36" s="29" t="s">
        <v>287</v>
      </c>
      <c r="D36" s="36">
        <f>Parametre!B12</f>
        <v>2022</v>
      </c>
      <c r="E36" s="29">
        <f t="shared" ref="E36:M36" si="57">(D36+1)</f>
        <v>2023</v>
      </c>
      <c r="F36" s="29">
        <f t="shared" si="57"/>
        <v>2024</v>
      </c>
      <c r="G36" s="29">
        <f t="shared" si="57"/>
        <v>2025</v>
      </c>
      <c r="H36" s="29">
        <f t="shared" si="57"/>
        <v>2026</v>
      </c>
      <c r="I36" s="29">
        <f t="shared" si="57"/>
        <v>2027</v>
      </c>
      <c r="J36" s="29">
        <f t="shared" si="57"/>
        <v>2028</v>
      </c>
      <c r="K36" s="29">
        <f t="shared" si="57"/>
        <v>2029</v>
      </c>
      <c r="L36" s="29">
        <f t="shared" si="57"/>
        <v>2030</v>
      </c>
      <c r="M36" s="29">
        <f t="shared" si="57"/>
        <v>2031</v>
      </c>
      <c r="N36" s="29">
        <f t="shared" ref="N36" si="58">(M36+1)</f>
        <v>2032</v>
      </c>
      <c r="O36" s="29">
        <f t="shared" ref="O36" si="59">(N36+1)</f>
        <v>2033</v>
      </c>
      <c r="P36" s="29">
        <f t="shared" ref="P36" si="60">(O36+1)</f>
        <v>2034</v>
      </c>
      <c r="Q36" s="29">
        <f t="shared" ref="Q36" si="61">(P36+1)</f>
        <v>2035</v>
      </c>
      <c r="R36" s="29">
        <f t="shared" ref="R36" si="62">(Q36+1)</f>
        <v>2036</v>
      </c>
      <c r="S36" s="29">
        <f t="shared" ref="S36" si="63">(R36+1)</f>
        <v>2037</v>
      </c>
      <c r="T36" s="29">
        <f t="shared" ref="T36" si="64">(S36+1)</f>
        <v>2038</v>
      </c>
      <c r="U36" s="29">
        <f t="shared" ref="U36" si="65">(T36+1)</f>
        <v>2039</v>
      </c>
      <c r="V36" s="29">
        <f t="shared" ref="V36" si="66">(U36+1)</f>
        <v>2040</v>
      </c>
      <c r="W36" s="29">
        <f t="shared" ref="W36" si="67">(V36+1)</f>
        <v>2041</v>
      </c>
      <c r="X36" s="29">
        <f t="shared" ref="X36" si="68">(W36+1)</f>
        <v>2042</v>
      </c>
      <c r="Y36" s="29">
        <f t="shared" ref="Y36" si="69">(X36+1)</f>
        <v>2043</v>
      </c>
      <c r="Z36" s="29">
        <f t="shared" ref="Z36" si="70">(Y36+1)</f>
        <v>2044</v>
      </c>
      <c r="AA36" s="29">
        <f t="shared" ref="AA36" si="71">(Z36+1)</f>
        <v>2045</v>
      </c>
      <c r="AB36" s="29">
        <f t="shared" ref="AB36" si="72">(AA36+1)</f>
        <v>2046</v>
      </c>
      <c r="AC36" s="29">
        <f t="shared" ref="AC36" si="73">(AB36+1)</f>
        <v>2047</v>
      </c>
      <c r="AD36" s="29">
        <f t="shared" ref="AD36" si="74">(AC36+1)</f>
        <v>2048</v>
      </c>
      <c r="AE36" s="29">
        <f t="shared" ref="AE36" si="75">(AD36+1)</f>
        <v>2049</v>
      </c>
      <c r="AF36" s="236">
        <f t="shared" ref="AF36" si="76">(AE36+1)</f>
        <v>2050</v>
      </c>
      <c r="AG36" s="29">
        <f t="shared" ref="AG36" si="77">(AF36+1)</f>
        <v>2051</v>
      </c>
    </row>
    <row r="37" spans="1:246" x14ac:dyDescent="0.2">
      <c r="A37" s="16" t="s">
        <v>24</v>
      </c>
      <c r="B37" s="39" t="s">
        <v>21</v>
      </c>
      <c r="C37" s="93"/>
      <c r="D37" s="94"/>
      <c r="E37" s="94"/>
      <c r="F37" s="94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237"/>
      <c r="Z37" s="237"/>
      <c r="AA37" s="237"/>
      <c r="AB37" s="237"/>
      <c r="AC37" s="237"/>
      <c r="AD37" s="237"/>
      <c r="AE37" s="237"/>
      <c r="AF37" s="237"/>
      <c r="AG37" s="38"/>
    </row>
    <row r="38" spans="1:246" x14ac:dyDescent="0.2">
      <c r="A38" s="16" t="s">
        <v>72</v>
      </c>
      <c r="B38" s="93">
        <f>B12*Parametre!$F$26</f>
        <v>66546770.066574998</v>
      </c>
      <c r="C38" s="93">
        <f>C12*Parametre!$F$26</f>
        <v>2641482.8408499998</v>
      </c>
      <c r="D38" s="93">
        <f>D12*Parametre!$F$26</f>
        <v>4833994.8423250001</v>
      </c>
      <c r="E38" s="93">
        <f>E12*Parametre!$F$26</f>
        <v>4868190.710775</v>
      </c>
      <c r="F38" s="93">
        <f>F12*Parametre!$F$26</f>
        <v>4172220.9364</v>
      </c>
      <c r="G38" s="93">
        <f>G12*Parametre!$F$26</f>
        <v>6630553.3750750003</v>
      </c>
      <c r="H38" s="93">
        <f>H12*Parametre!$F$26</f>
        <v>7854922.9202000005</v>
      </c>
      <c r="I38" s="93">
        <f>I12*Parametre!$F$26</f>
        <v>5690016.7943750005</v>
      </c>
      <c r="J38" s="93">
        <f>J12*Parametre!$F$26</f>
        <v>4502052.8471500007</v>
      </c>
      <c r="K38" s="93">
        <f>K12*Parametre!$F$26</f>
        <v>3822373.6157749998</v>
      </c>
      <c r="L38" s="93">
        <f>L12*Parametre!$F$26</f>
        <v>2172452.839375</v>
      </c>
      <c r="M38" s="93">
        <f>M12*Parametre!$F$26</f>
        <v>2728443.62115</v>
      </c>
      <c r="N38" s="93">
        <f>N12*Parametre!$F$26</f>
        <v>3562726.8804250001</v>
      </c>
      <c r="O38" s="93">
        <f>O12*Parametre!$F$26</f>
        <v>3608878.6903000004</v>
      </c>
      <c r="P38" s="93">
        <f>P12*Parametre!$F$26</f>
        <v>4183037.5371249998</v>
      </c>
      <c r="Q38" s="93">
        <f>Q12*Parametre!$F$26</f>
        <v>2043767.4368</v>
      </c>
      <c r="R38" s="93">
        <f>R12*Parametre!$F$26</f>
        <v>631266.53692500002</v>
      </c>
      <c r="S38" s="93">
        <f>S12*Parametre!$F$26</f>
        <v>520970.32709999999</v>
      </c>
      <c r="T38" s="93">
        <f>T12*Parametre!$F$26</f>
        <v>830010.38775000011</v>
      </c>
      <c r="U38" s="93">
        <f>U12*Parametre!$F$26</f>
        <v>0</v>
      </c>
      <c r="V38" s="93">
        <f>V12*Parametre!$F$26</f>
        <v>380886.44500000001</v>
      </c>
      <c r="W38" s="93">
        <f>W12*Parametre!$F$26</f>
        <v>380441.180475</v>
      </c>
      <c r="X38" s="93">
        <f>X12*Parametre!$F$26</f>
        <v>488079.301225</v>
      </c>
      <c r="Y38" s="233">
        <f>Y12*Parametre!$F$26</f>
        <v>0</v>
      </c>
      <c r="Z38" s="233">
        <f>Z12*Parametre!$F$26</f>
        <v>0</v>
      </c>
      <c r="AA38" s="233">
        <f>AA12*Parametre!$F$26</f>
        <v>0</v>
      </c>
      <c r="AB38" s="233">
        <f>AB12*Parametre!$F$26</f>
        <v>0</v>
      </c>
      <c r="AC38" s="233">
        <f>AC12*Parametre!$F$26</f>
        <v>0</v>
      </c>
      <c r="AD38" s="233">
        <f>AD12*Parametre!$F$26</f>
        <v>0</v>
      </c>
      <c r="AE38" s="233">
        <f>AE12*Parametre!$F$26</f>
        <v>0</v>
      </c>
      <c r="AF38" s="233">
        <f>AF12*Parametre!$F$26</f>
        <v>0</v>
      </c>
      <c r="AG38" s="93">
        <f>AG12*Parametre!$F$26</f>
        <v>0</v>
      </c>
    </row>
    <row r="39" spans="1:246" x14ac:dyDescent="0.2">
      <c r="A39" s="16" t="s">
        <v>191</v>
      </c>
      <c r="B39" s="39"/>
      <c r="C39" s="93"/>
      <c r="D39" s="93"/>
      <c r="E39" s="93"/>
      <c r="F39" s="93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237"/>
      <c r="Z39" s="237"/>
      <c r="AA39" s="237"/>
      <c r="AB39" s="237"/>
      <c r="AC39" s="237"/>
      <c r="AD39" s="237"/>
      <c r="AE39" s="237"/>
      <c r="AF39" s="237"/>
      <c r="AG39" s="38"/>
    </row>
    <row r="40" spans="1:246" x14ac:dyDescent="0.2">
      <c r="A40" s="16" t="s">
        <v>192</v>
      </c>
      <c r="B40" s="93">
        <f>B14*Parametre!$F$25</f>
        <v>690438435.29999995</v>
      </c>
      <c r="C40" s="93">
        <f>C14*Parametre!$F$25</f>
        <v>0</v>
      </c>
      <c r="D40" s="93">
        <f>D14*Parametre!$F$25</f>
        <v>21467705.399999999</v>
      </c>
      <c r="E40" s="93">
        <f>E14*Parametre!$F$25</f>
        <v>50603028.299999997</v>
      </c>
      <c r="F40" s="93">
        <f>F14*Parametre!$F$25</f>
        <v>50960996.099999994</v>
      </c>
      <c r="G40" s="93">
        <f>G14*Parametre!$F$25</f>
        <v>43675473.599999994</v>
      </c>
      <c r="H40" s="93">
        <f>H14*Parametre!$F$25</f>
        <v>69409689.299999997</v>
      </c>
      <c r="I40" s="93">
        <f>I14*Parametre!$F$25</f>
        <v>82226584.799999997</v>
      </c>
      <c r="J40" s="93">
        <f>J14*Parametre!$F$25</f>
        <v>59564002.499999993</v>
      </c>
      <c r="K40" s="93">
        <f>K14*Parametre!$F$25</f>
        <v>47128206.599999994</v>
      </c>
      <c r="L40" s="93">
        <f>L14*Parametre!$F$25</f>
        <v>40013216.099999994</v>
      </c>
      <c r="M40" s="93">
        <f>M14*Parametre!$F$25</f>
        <v>22741582.499999996</v>
      </c>
      <c r="N40" s="93">
        <f>N14*Parametre!$F$25</f>
        <v>28561782.599999998</v>
      </c>
      <c r="O40" s="93">
        <f>O14*Parametre!$F$25</f>
        <v>37295192.699999996</v>
      </c>
      <c r="P40" s="93">
        <f>P14*Parametre!$F$25</f>
        <v>37778317.199999996</v>
      </c>
      <c r="Q40" s="93">
        <f>Q14*Parametre!$F$25</f>
        <v>43788703.499999993</v>
      </c>
      <c r="R40" s="93">
        <f>R14*Parametre!$F$25</f>
        <v>21394483.199999999</v>
      </c>
      <c r="S40" s="93">
        <f>S14*Parametre!$F$25</f>
        <v>6608198.6999999993</v>
      </c>
      <c r="T40" s="93">
        <f>T14*Parametre!$F$25</f>
        <v>5453600.3999999994</v>
      </c>
      <c r="U40" s="93">
        <f>U14*Parametre!$F$25</f>
        <v>8688681</v>
      </c>
      <c r="V40" s="93">
        <f>V14*Parametre!$F$25</f>
        <v>0</v>
      </c>
      <c r="W40" s="93">
        <f>W14*Parametre!$F$25</f>
        <v>3987179.9999999995</v>
      </c>
      <c r="X40" s="93">
        <f>X14*Parametre!$F$25</f>
        <v>3982518.8999999994</v>
      </c>
      <c r="Y40" s="233">
        <f>Y14*Parametre!$F$25</f>
        <v>5109291.8999999994</v>
      </c>
      <c r="Z40" s="233">
        <f>Z14*Parametre!$F$25</f>
        <v>0</v>
      </c>
      <c r="AA40" s="233">
        <f>AA14*Parametre!$F$25</f>
        <v>0</v>
      </c>
      <c r="AB40" s="233">
        <f>AB14*Parametre!$F$25</f>
        <v>0</v>
      </c>
      <c r="AC40" s="233">
        <f>AC14*Parametre!$F$25</f>
        <v>0</v>
      </c>
      <c r="AD40" s="233">
        <f>AD14*Parametre!$F$25</f>
        <v>0</v>
      </c>
      <c r="AE40" s="233">
        <f>AE14*Parametre!$F$25</f>
        <v>0</v>
      </c>
      <c r="AF40" s="233">
        <f>AF14*Parametre!$F$25</f>
        <v>0</v>
      </c>
      <c r="AG40" s="93">
        <f>AG14*Parametre!$F$25</f>
        <v>0</v>
      </c>
    </row>
    <row r="41" spans="1:246" x14ac:dyDescent="0.2">
      <c r="A41" s="6" t="s">
        <v>197</v>
      </c>
      <c r="B41" s="39">
        <f>B27*Parametre!$F$27</f>
        <v>29343633.500249997</v>
      </c>
      <c r="C41" s="39">
        <f>C27*Parametre!$F$27</f>
        <v>0</v>
      </c>
      <c r="D41" s="39">
        <f>D27*Parametre!$F$27</f>
        <v>912377.47950000013</v>
      </c>
      <c r="E41" s="39">
        <f>E27*Parametre!$F$27</f>
        <v>2150628.7027500002</v>
      </c>
      <c r="F41" s="39">
        <f>F27*Parametre!$F$27</f>
        <v>2165842.3342499998</v>
      </c>
      <c r="G41" s="39">
        <f>G27*Parametre!$F$27</f>
        <v>1856207.628</v>
      </c>
      <c r="H41" s="39">
        <f>H27*Parametre!$F$27</f>
        <v>2949911.79525</v>
      </c>
      <c r="I41" s="39">
        <f>I27*Parametre!$F$27</f>
        <v>3494629.8540000003</v>
      </c>
      <c r="J41" s="39">
        <f>J27*Parametre!$F$27</f>
        <v>2531470.1062500002</v>
      </c>
      <c r="K41" s="39">
        <f>K27*Parametre!$F$27</f>
        <v>2002948.7805000003</v>
      </c>
      <c r="L41" s="39">
        <f>L27*Parametre!$F$27</f>
        <v>1700561.6842500002</v>
      </c>
      <c r="M41" s="39">
        <f>M27*Parametre!$F$27</f>
        <v>966517.25625000009</v>
      </c>
      <c r="N41" s="39">
        <f>N27*Parametre!$F$27</f>
        <v>1213875.7605000001</v>
      </c>
      <c r="O41" s="39">
        <f>O27*Parametre!$F$27</f>
        <v>1585045.6897500001</v>
      </c>
      <c r="P41" s="39">
        <f>P27*Parametre!$F$27</f>
        <v>1605578.4810000001</v>
      </c>
      <c r="Q41" s="39">
        <f>Q27*Parametre!$F$27</f>
        <v>1861019.8987499999</v>
      </c>
      <c r="R41" s="39">
        <f>R27*Parametre!$F$27</f>
        <v>909265.53600000008</v>
      </c>
      <c r="S41" s="39">
        <f>S27*Parametre!$F$27</f>
        <v>280848.44475000002</v>
      </c>
      <c r="T41" s="39">
        <f>T27*Parametre!$F$27</f>
        <v>231778.01700000005</v>
      </c>
      <c r="U41" s="39">
        <f>U27*Parametre!$F$27</f>
        <v>369268.9425</v>
      </c>
      <c r="V41" s="39">
        <f>V27*Parametre!$F$27</f>
        <v>0</v>
      </c>
      <c r="W41" s="39">
        <f>W27*Parametre!$F$27</f>
        <v>169455.15000000002</v>
      </c>
      <c r="X41" s="39">
        <f>X27*Parametre!$F$27</f>
        <v>169257.05325000003</v>
      </c>
      <c r="Y41" s="234">
        <f>Y27*Parametre!$F$27</f>
        <v>217144.90575000003</v>
      </c>
      <c r="Z41" s="234">
        <f>Z27*Parametre!$F$27</f>
        <v>0</v>
      </c>
      <c r="AA41" s="234">
        <f>AA27*Parametre!$F$27</f>
        <v>0</v>
      </c>
      <c r="AB41" s="234">
        <f>AB27*Parametre!$F$27</f>
        <v>0</v>
      </c>
      <c r="AC41" s="234">
        <f>AC27*Parametre!$F$27</f>
        <v>0</v>
      </c>
      <c r="AD41" s="234">
        <f>AD27*Parametre!$F$27</f>
        <v>0</v>
      </c>
      <c r="AE41" s="234">
        <f>AE27*Parametre!$F$27</f>
        <v>0</v>
      </c>
      <c r="AF41" s="234">
        <f>AF27*Parametre!$F$27</f>
        <v>0</v>
      </c>
      <c r="AG41" s="39">
        <f>AG27*Parametre!$F$27</f>
        <v>0</v>
      </c>
    </row>
    <row r="42" spans="1:246" x14ac:dyDescent="0.2">
      <c r="A42" s="6" t="s">
        <v>198</v>
      </c>
      <c r="B42" s="93">
        <f>B28*Parametre!$F$26</f>
        <v>6942742.0438500009</v>
      </c>
      <c r="C42" s="93">
        <f>C28*Parametre!$F$26</f>
        <v>0</v>
      </c>
      <c r="D42" s="93">
        <f>D28*Parametre!$F$26</f>
        <v>215869.70430000001</v>
      </c>
      <c r="E42" s="93">
        <f>E28*Parametre!$F$26</f>
        <v>508841.56235000002</v>
      </c>
      <c r="F42" s="93">
        <f>F28*Parametre!$F$26</f>
        <v>512441.12745000003</v>
      </c>
      <c r="G42" s="93">
        <f>G28*Parametre!$F$26</f>
        <v>439181.15120000002</v>
      </c>
      <c r="H42" s="93">
        <f>H28*Parametre!$F$26</f>
        <v>697952.98684999999</v>
      </c>
      <c r="I42" s="93">
        <f>I28*Parametre!$F$26</f>
        <v>826833.99159999995</v>
      </c>
      <c r="J42" s="93">
        <f>J28*Parametre!$F$26</f>
        <v>598949.13624999998</v>
      </c>
      <c r="K42" s="93">
        <f>K28*Parametre!$F$26</f>
        <v>473900.29970000003</v>
      </c>
      <c r="L42" s="93">
        <f>L28*Parametre!$F$26</f>
        <v>402355.11745000002</v>
      </c>
      <c r="M42" s="93">
        <f>M28*Parametre!$F$26</f>
        <v>228679.24625</v>
      </c>
      <c r="N42" s="93">
        <f>N28*Parametre!$F$26</f>
        <v>287204.59170000005</v>
      </c>
      <c r="O42" s="93">
        <f>O28*Parametre!$F$26</f>
        <v>375023.88215000002</v>
      </c>
      <c r="P42" s="93">
        <f>P28*Parametre!$F$26</f>
        <v>379881.96740000002</v>
      </c>
      <c r="Q42" s="93">
        <f>Q28*Parametre!$F$26</f>
        <v>440319.74075000006</v>
      </c>
      <c r="R42" s="93">
        <f>R28*Parametre!$F$26</f>
        <v>215133.41440000001</v>
      </c>
      <c r="S42" s="93">
        <f>S28*Parametre!$F$26</f>
        <v>66449.109150000004</v>
      </c>
      <c r="T42" s="93">
        <f>T28*Parametre!$F$26</f>
        <v>54838.981800000001</v>
      </c>
      <c r="U42" s="93">
        <f>U28*Parametre!$F$26</f>
        <v>87369.514500000005</v>
      </c>
      <c r="V42" s="93">
        <f>V28*Parametre!$F$26</f>
        <v>0</v>
      </c>
      <c r="W42" s="93">
        <f>W28*Parametre!$F$26</f>
        <v>40093.31</v>
      </c>
      <c r="X42" s="93">
        <f>X28*Parametre!$F$26</f>
        <v>40046.440049999997</v>
      </c>
      <c r="Y42" s="233">
        <f>Y28*Parametre!$F$26</f>
        <v>51376.768550000008</v>
      </c>
      <c r="Z42" s="233">
        <f>Z28*Parametre!$F$26</f>
        <v>0</v>
      </c>
      <c r="AA42" s="233">
        <f>AA28*Parametre!$F$26</f>
        <v>0</v>
      </c>
      <c r="AB42" s="233">
        <f>AB28*Parametre!$F$26</f>
        <v>0</v>
      </c>
      <c r="AC42" s="233">
        <f>AC28*Parametre!$F$26</f>
        <v>0</v>
      </c>
      <c r="AD42" s="233">
        <f>AD28*Parametre!$F$26</f>
        <v>0</v>
      </c>
      <c r="AE42" s="233">
        <f>AE28*Parametre!$F$26</f>
        <v>0</v>
      </c>
      <c r="AF42" s="233">
        <f>AF28*Parametre!$F$26</f>
        <v>0</v>
      </c>
      <c r="AG42" s="93">
        <f>AG28*Parametre!$F$26</f>
        <v>0</v>
      </c>
    </row>
    <row r="43" spans="1:246" x14ac:dyDescent="0.2">
      <c r="A43" s="16" t="s">
        <v>203</v>
      </c>
      <c r="B43" s="39">
        <f t="shared" ref="B43:V43" si="78">B38+B40+B41+B42</f>
        <v>793271580.91067493</v>
      </c>
      <c r="C43" s="39">
        <f t="shared" si="78"/>
        <v>2641482.8408499998</v>
      </c>
      <c r="D43" s="39">
        <f t="shared" si="78"/>
        <v>27429947.426125001</v>
      </c>
      <c r="E43" s="39">
        <f t="shared" si="78"/>
        <v>58130689.275874995</v>
      </c>
      <c r="F43" s="39">
        <f t="shared" si="78"/>
        <v>57811500.49809999</v>
      </c>
      <c r="G43" s="39">
        <f t="shared" si="78"/>
        <v>52601415.754274987</v>
      </c>
      <c r="H43" s="39">
        <f t="shared" si="78"/>
        <v>80912477.002299994</v>
      </c>
      <c r="I43" s="39">
        <f t="shared" si="78"/>
        <v>92238065.439975008</v>
      </c>
      <c r="J43" s="39">
        <f t="shared" si="78"/>
        <v>67196474.58964999</v>
      </c>
      <c r="K43" s="39">
        <f t="shared" si="78"/>
        <v>53427429.295974992</v>
      </c>
      <c r="L43" s="39">
        <f t="shared" si="78"/>
        <v>44288585.741074987</v>
      </c>
      <c r="M43" s="39">
        <f t="shared" si="78"/>
        <v>26665222.623649996</v>
      </c>
      <c r="N43" s="39">
        <f t="shared" si="78"/>
        <v>33625589.832624994</v>
      </c>
      <c r="O43" s="39">
        <f t="shared" si="78"/>
        <v>42864140.962200001</v>
      </c>
      <c r="P43" s="39">
        <f t="shared" si="78"/>
        <v>43946815.185524993</v>
      </c>
      <c r="Q43" s="39">
        <f t="shared" si="78"/>
        <v>48133810.576299995</v>
      </c>
      <c r="R43" s="39">
        <f t="shared" si="78"/>
        <v>23150148.687324997</v>
      </c>
      <c r="S43" s="39">
        <f t="shared" si="78"/>
        <v>7476466.5809999993</v>
      </c>
      <c r="T43" s="39">
        <f t="shared" si="78"/>
        <v>6570227.7865499994</v>
      </c>
      <c r="U43" s="39">
        <f t="shared" si="78"/>
        <v>9145319.4570000004</v>
      </c>
      <c r="V43" s="39">
        <f t="shared" si="78"/>
        <v>380886.44500000001</v>
      </c>
      <c r="W43" s="39">
        <f t="shared" ref="W43:Y43" si="79">W38+W40+W41+W42</f>
        <v>4577169.6404749993</v>
      </c>
      <c r="X43" s="39">
        <f t="shared" si="79"/>
        <v>4679901.6945249997</v>
      </c>
      <c r="Y43" s="234">
        <f t="shared" si="79"/>
        <v>5377813.5742999995</v>
      </c>
      <c r="Z43" s="234">
        <f t="shared" ref="Z43:AG43" si="80">Z38+Z40+Z41+Z42</f>
        <v>0</v>
      </c>
      <c r="AA43" s="234">
        <f t="shared" si="80"/>
        <v>0</v>
      </c>
      <c r="AB43" s="234">
        <f t="shared" si="80"/>
        <v>0</v>
      </c>
      <c r="AC43" s="234">
        <f t="shared" si="80"/>
        <v>0</v>
      </c>
      <c r="AD43" s="234">
        <f t="shared" si="80"/>
        <v>0</v>
      </c>
      <c r="AE43" s="234">
        <f t="shared" si="80"/>
        <v>0</v>
      </c>
      <c r="AF43" s="234">
        <f t="shared" si="80"/>
        <v>0</v>
      </c>
      <c r="AG43" s="39">
        <f t="shared" si="80"/>
        <v>0</v>
      </c>
    </row>
    <row r="44" spans="1:246" x14ac:dyDescent="0.2">
      <c r="A44" s="21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246" x14ac:dyDescent="0.2">
      <c r="A45" s="21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</row>
    <row r="46" spans="1:246" x14ac:dyDescent="0.2">
      <c r="A46" s="21"/>
      <c r="B46" s="41"/>
      <c r="C46" s="42"/>
      <c r="E46" s="42"/>
      <c r="F46" s="42"/>
      <c r="G46" s="203"/>
      <c r="L46" s="203"/>
      <c r="V46" s="203"/>
      <c r="Y46" s="203"/>
    </row>
    <row r="47" spans="1:246" x14ac:dyDescent="0.2">
      <c r="A47" s="10" t="s">
        <v>137</v>
      </c>
      <c r="C47" s="19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</row>
    <row r="48" spans="1:246" x14ac:dyDescent="0.2">
      <c r="A48" s="6"/>
      <c r="B48" s="16" t="s">
        <v>21</v>
      </c>
      <c r="C48" s="29" t="s">
        <v>287</v>
      </c>
      <c r="D48" s="36">
        <f>Parametre!B12</f>
        <v>2022</v>
      </c>
      <c r="E48" s="29">
        <f t="shared" ref="E48:AG48" si="81">(D48+1)</f>
        <v>2023</v>
      </c>
      <c r="F48" s="29">
        <f t="shared" si="81"/>
        <v>2024</v>
      </c>
      <c r="G48" s="29">
        <f t="shared" si="81"/>
        <v>2025</v>
      </c>
      <c r="H48" s="29">
        <f t="shared" si="81"/>
        <v>2026</v>
      </c>
      <c r="I48" s="29">
        <f t="shared" si="81"/>
        <v>2027</v>
      </c>
      <c r="J48" s="29">
        <f t="shared" si="81"/>
        <v>2028</v>
      </c>
      <c r="K48" s="29">
        <f t="shared" si="81"/>
        <v>2029</v>
      </c>
      <c r="L48" s="29">
        <f t="shared" si="81"/>
        <v>2030</v>
      </c>
      <c r="M48" s="29">
        <f t="shared" si="81"/>
        <v>2031</v>
      </c>
      <c r="N48" s="29">
        <f t="shared" si="81"/>
        <v>2032</v>
      </c>
      <c r="O48" s="29">
        <f t="shared" si="81"/>
        <v>2033</v>
      </c>
      <c r="P48" s="29">
        <f t="shared" si="81"/>
        <v>2034</v>
      </c>
      <c r="Q48" s="29">
        <f t="shared" si="81"/>
        <v>2035</v>
      </c>
      <c r="R48" s="29">
        <f t="shared" si="81"/>
        <v>2036</v>
      </c>
      <c r="S48" s="29">
        <f t="shared" si="81"/>
        <v>2037</v>
      </c>
      <c r="T48" s="29">
        <f t="shared" si="81"/>
        <v>2038</v>
      </c>
      <c r="U48" s="29">
        <f t="shared" si="81"/>
        <v>2039</v>
      </c>
      <c r="V48" s="29">
        <f t="shared" si="81"/>
        <v>2040</v>
      </c>
      <c r="W48" s="29">
        <f t="shared" si="81"/>
        <v>2041</v>
      </c>
      <c r="X48" s="29">
        <f t="shared" si="81"/>
        <v>2042</v>
      </c>
      <c r="Y48" s="29">
        <f t="shared" si="81"/>
        <v>2043</v>
      </c>
      <c r="Z48" s="29">
        <f t="shared" si="81"/>
        <v>2044</v>
      </c>
      <c r="AA48" s="29">
        <f t="shared" si="81"/>
        <v>2045</v>
      </c>
      <c r="AB48" s="29">
        <f t="shared" si="81"/>
        <v>2046</v>
      </c>
      <c r="AC48" s="29">
        <f t="shared" si="81"/>
        <v>2047</v>
      </c>
      <c r="AD48" s="29">
        <f t="shared" si="81"/>
        <v>2048</v>
      </c>
      <c r="AE48" s="29">
        <f t="shared" si="81"/>
        <v>2049</v>
      </c>
      <c r="AF48" s="29">
        <f t="shared" si="81"/>
        <v>2050</v>
      </c>
      <c r="AG48" s="29">
        <f t="shared" si="81"/>
        <v>2051</v>
      </c>
    </row>
    <row r="49" spans="1:36" x14ac:dyDescent="0.2">
      <c r="A49" s="16" t="s">
        <v>142</v>
      </c>
      <c r="B49" s="39">
        <f t="shared" ref="B49:B50" si="82">SUM(C49:AG49)</f>
        <v>242930420.60000002</v>
      </c>
      <c r="C49" s="39">
        <v>0</v>
      </c>
      <c r="D49" s="89">
        <f>D50+D51</f>
        <v>24973987.649999999</v>
      </c>
      <c r="E49" s="89">
        <f t="shared" ref="E49:AG49" si="83">E50+E51</f>
        <v>19188272.100000001</v>
      </c>
      <c r="F49" s="89">
        <f t="shared" si="83"/>
        <v>29172381.199999999</v>
      </c>
      <c r="G49" s="89">
        <f t="shared" si="83"/>
        <v>25792461.050000001</v>
      </c>
      <c r="H49" s="89">
        <f t="shared" si="83"/>
        <v>20920668.899999999</v>
      </c>
      <c r="I49" s="89">
        <f t="shared" si="83"/>
        <v>15102355.449999999</v>
      </c>
      <c r="J49" s="89">
        <f t="shared" si="83"/>
        <v>15821123.85</v>
      </c>
      <c r="K49" s="89">
        <f t="shared" si="83"/>
        <v>15105774.4</v>
      </c>
      <c r="L49" s="89">
        <f t="shared" si="83"/>
        <v>20962794.550000001</v>
      </c>
      <c r="M49" s="89">
        <f t="shared" si="83"/>
        <v>12409637.35</v>
      </c>
      <c r="N49" s="89">
        <f t="shared" si="83"/>
        <v>0</v>
      </c>
      <c r="O49" s="89">
        <f t="shared" si="83"/>
        <v>0</v>
      </c>
      <c r="P49" s="89">
        <f t="shared" si="83"/>
        <v>8224169.7999999998</v>
      </c>
      <c r="Q49" s="89">
        <f t="shared" si="83"/>
        <v>5062049.3</v>
      </c>
      <c r="R49" s="89">
        <f t="shared" si="83"/>
        <v>0</v>
      </c>
      <c r="S49" s="89">
        <f t="shared" si="83"/>
        <v>8041309.4500000002</v>
      </c>
      <c r="T49" s="89">
        <f t="shared" si="83"/>
        <v>3784198.05</v>
      </c>
      <c r="U49" s="89">
        <f t="shared" si="83"/>
        <v>1657193.7</v>
      </c>
      <c r="V49" s="89">
        <f t="shared" si="83"/>
        <v>0</v>
      </c>
      <c r="W49" s="89">
        <f t="shared" si="83"/>
        <v>5094730</v>
      </c>
      <c r="X49" s="89">
        <f t="shared" si="83"/>
        <v>5088774.1500000004</v>
      </c>
      <c r="Y49" s="89">
        <f t="shared" si="83"/>
        <v>6528539.6500000004</v>
      </c>
      <c r="Z49" s="89">
        <f t="shared" si="83"/>
        <v>0</v>
      </c>
      <c r="AA49" s="89">
        <f t="shared" si="83"/>
        <v>0</v>
      </c>
      <c r="AB49" s="89">
        <f t="shared" si="83"/>
        <v>0</v>
      </c>
      <c r="AC49" s="89">
        <f t="shared" si="83"/>
        <v>0</v>
      </c>
      <c r="AD49" s="89">
        <f t="shared" si="83"/>
        <v>0</v>
      </c>
      <c r="AE49" s="89">
        <f t="shared" si="83"/>
        <v>0</v>
      </c>
      <c r="AF49" s="89">
        <f t="shared" si="83"/>
        <v>0</v>
      </c>
      <c r="AG49" s="89">
        <f t="shared" si="83"/>
        <v>0</v>
      </c>
    </row>
    <row r="50" spans="1:36" x14ac:dyDescent="0.2">
      <c r="A50" s="16" t="s">
        <v>445</v>
      </c>
      <c r="B50" s="39">
        <f t="shared" si="82"/>
        <v>31686576.600000001</v>
      </c>
      <c r="C50" s="39">
        <v>0</v>
      </c>
      <c r="D50" s="39">
        <f>D51*0.15</f>
        <v>3257476.65</v>
      </c>
      <c r="E50" s="39">
        <f t="shared" ref="E50:AG50" si="84">E51*0.15</f>
        <v>2502818.1</v>
      </c>
      <c r="F50" s="39">
        <f t="shared" si="84"/>
        <v>3805093.1999999997</v>
      </c>
      <c r="G50" s="39">
        <f t="shared" si="84"/>
        <v>3364234.05</v>
      </c>
      <c r="H50" s="39">
        <f t="shared" si="84"/>
        <v>2728782.9</v>
      </c>
      <c r="I50" s="39">
        <f t="shared" si="84"/>
        <v>1969872.45</v>
      </c>
      <c r="J50" s="39">
        <f t="shared" si="84"/>
        <v>2063624.8499999999</v>
      </c>
      <c r="K50" s="39">
        <f t="shared" si="84"/>
        <v>1970318.4</v>
      </c>
      <c r="L50" s="39">
        <f t="shared" si="84"/>
        <v>2734277.55</v>
      </c>
      <c r="M50" s="39">
        <f t="shared" si="84"/>
        <v>1618648.3499999999</v>
      </c>
      <c r="N50" s="39">
        <f t="shared" si="84"/>
        <v>0</v>
      </c>
      <c r="O50" s="39">
        <f t="shared" si="84"/>
        <v>0</v>
      </c>
      <c r="P50" s="39">
        <f t="shared" si="84"/>
        <v>1072717.8</v>
      </c>
      <c r="Q50" s="39">
        <f t="shared" si="84"/>
        <v>660267.29999999993</v>
      </c>
      <c r="R50" s="39">
        <f t="shared" si="84"/>
        <v>0</v>
      </c>
      <c r="S50" s="39">
        <f t="shared" si="84"/>
        <v>1048866.45</v>
      </c>
      <c r="T50" s="39">
        <f t="shared" si="84"/>
        <v>493591.05</v>
      </c>
      <c r="U50" s="39">
        <f t="shared" si="84"/>
        <v>216155.69999999998</v>
      </c>
      <c r="V50" s="39">
        <f t="shared" si="84"/>
        <v>0</v>
      </c>
      <c r="W50" s="39">
        <f t="shared" si="84"/>
        <v>664530</v>
      </c>
      <c r="X50" s="39">
        <f t="shared" si="84"/>
        <v>663753.15</v>
      </c>
      <c r="Y50" s="39">
        <f t="shared" si="84"/>
        <v>851548.65</v>
      </c>
      <c r="Z50" s="39">
        <f t="shared" si="84"/>
        <v>0</v>
      </c>
      <c r="AA50" s="39">
        <f t="shared" si="84"/>
        <v>0</v>
      </c>
      <c r="AB50" s="39">
        <f t="shared" si="84"/>
        <v>0</v>
      </c>
      <c r="AC50" s="39">
        <f t="shared" si="84"/>
        <v>0</v>
      </c>
      <c r="AD50" s="39">
        <f t="shared" si="84"/>
        <v>0</v>
      </c>
      <c r="AE50" s="39">
        <f t="shared" si="84"/>
        <v>0</v>
      </c>
      <c r="AF50" s="39">
        <f t="shared" si="84"/>
        <v>0</v>
      </c>
      <c r="AG50" s="39">
        <f t="shared" si="84"/>
        <v>0</v>
      </c>
    </row>
    <row r="51" spans="1:36" x14ac:dyDescent="0.2">
      <c r="A51" s="16" t="s">
        <v>444</v>
      </c>
      <c r="B51" s="39">
        <f>SUM(C51:AG51)</f>
        <v>211243844</v>
      </c>
      <c r="C51" s="39">
        <v>0</v>
      </c>
      <c r="D51" s="39">
        <v>21716511</v>
      </c>
      <c r="E51" s="203">
        <v>16685454</v>
      </c>
      <c r="F51" s="39">
        <v>25367288</v>
      </c>
      <c r="G51" s="39">
        <v>22428227</v>
      </c>
      <c r="H51" s="39">
        <v>18191886</v>
      </c>
      <c r="I51" s="39">
        <v>13132483</v>
      </c>
      <c r="J51" s="39">
        <v>13757499</v>
      </c>
      <c r="K51" s="39">
        <v>13135456</v>
      </c>
      <c r="L51" s="39">
        <v>18228517</v>
      </c>
      <c r="M51" s="39">
        <v>10790989</v>
      </c>
      <c r="N51" s="39"/>
      <c r="O51" s="39"/>
      <c r="P51" s="39">
        <v>7151452</v>
      </c>
      <c r="Q51" s="39">
        <v>4401782</v>
      </c>
      <c r="R51" s="39"/>
      <c r="S51" s="93">
        <v>6992443</v>
      </c>
      <c r="T51" s="93">
        <v>3290607</v>
      </c>
      <c r="U51" s="93">
        <v>1441038</v>
      </c>
      <c r="V51" s="39"/>
      <c r="W51" s="39">
        <v>4430200</v>
      </c>
      <c r="X51" s="39">
        <v>4425021</v>
      </c>
      <c r="Y51" s="39">
        <v>5676991</v>
      </c>
      <c r="Z51" s="39"/>
      <c r="AA51" s="39"/>
      <c r="AB51" s="39"/>
      <c r="AC51" s="39"/>
      <c r="AD51" s="39"/>
      <c r="AE51" s="39"/>
      <c r="AF51" s="39"/>
      <c r="AG51" s="39"/>
      <c r="AH51" s="203"/>
    </row>
    <row r="52" spans="1:36" x14ac:dyDescent="0.2">
      <c r="A52" s="6" t="s">
        <v>143</v>
      </c>
      <c r="B52" s="89">
        <f>B51*Parametre!$F$25+B50*Parametre!F26</f>
        <v>218795811.42300001</v>
      </c>
      <c r="C52" s="89">
        <f>C49*Parametre!$F$25</f>
        <v>0</v>
      </c>
      <c r="D52" s="89">
        <f>D51*Parametre!$F$25+D50*Parametre!$F$26</f>
        <v>22492876.26825</v>
      </c>
      <c r="E52" s="89">
        <f>E51*Parametre!$F$25+E50*Parametre!$F$26</f>
        <v>17281958.980499998</v>
      </c>
      <c r="F52" s="89">
        <f>F51*Parametre!$F$25+F50*Parametre!$F$26</f>
        <v>26274168.546</v>
      </c>
      <c r="G52" s="89">
        <f>G51*Parametre!$F$25+G50*Parametre!$F$26</f>
        <v>23230036.115249999</v>
      </c>
      <c r="H52" s="89">
        <f>H51*Parametre!$F$25+H50*Parametre!$F$26</f>
        <v>18842245.9245</v>
      </c>
      <c r="I52" s="89">
        <f>I51*Parametre!$F$25+I50*Parametre!$F$26</f>
        <v>13601969.26725</v>
      </c>
      <c r="J52" s="89">
        <f>J51*Parametre!$F$25+J50*Parametre!$F$26</f>
        <v>14249329.58925</v>
      </c>
      <c r="K52" s="89">
        <f>K51*Parametre!$F$25+K50*Parametre!$F$26</f>
        <v>13605048.551999999</v>
      </c>
      <c r="L52" s="89">
        <f>L51*Parametre!$F$25+L50*Parametre!$F$26</f>
        <v>18880186.482749999</v>
      </c>
      <c r="M52" s="89">
        <f>M51*Parametre!$F$25+M50*Parametre!$F$26</f>
        <v>11176766.85675</v>
      </c>
      <c r="N52" s="89">
        <f>N51*Parametre!$F$25+N50*Parametre!$F$26</f>
        <v>0</v>
      </c>
      <c r="O52" s="89">
        <f>O51*Parametre!$F$25+O50*Parametre!$F$26</f>
        <v>0</v>
      </c>
      <c r="P52" s="89">
        <f>P51*Parametre!$F$25+P50*Parametre!$F$26</f>
        <v>7407116.409</v>
      </c>
      <c r="Q52" s="89">
        <f>Q51*Parametre!$F$25+Q50*Parametre!$F$26</f>
        <v>4559145.7064999994</v>
      </c>
      <c r="R52" s="89">
        <f>R51*Parametre!$F$25+R50*Parametre!$F$26</f>
        <v>0</v>
      </c>
      <c r="S52" s="89">
        <f>S51*Parametre!$F$25+S50*Parametre!$F$26</f>
        <v>7242422.8372499989</v>
      </c>
      <c r="T52" s="89">
        <f>T51*Parametre!$F$25+T50*Parametre!$F$26</f>
        <v>3408246.2002499998</v>
      </c>
      <c r="U52" s="89">
        <f>U51*Parametre!$F$25+U50*Parametre!$F$26</f>
        <v>1492555.1084999999</v>
      </c>
      <c r="V52" s="89">
        <f>V51*Parametre!$F$25+V50*Parametre!$F$26</f>
        <v>0</v>
      </c>
      <c r="W52" s="89">
        <f>W51*Parametre!$F$25+W50*Parametre!$F$26</f>
        <v>4588579.6499999994</v>
      </c>
      <c r="X52" s="89">
        <f>X51*Parametre!$F$25+X50*Parametre!$F$26</f>
        <v>4583215.5007499997</v>
      </c>
      <c r="Y52" s="89">
        <f>Y51*Parametre!$F$25+Y50*Parametre!$F$26</f>
        <v>5879943.4282499999</v>
      </c>
      <c r="Z52" s="89">
        <f>Z51*Parametre!$F$25+Z50*Parametre!$F$26</f>
        <v>0</v>
      </c>
      <c r="AA52" s="89">
        <f>AA51*Parametre!$F$25+AA50*Parametre!$F$26</f>
        <v>0</v>
      </c>
      <c r="AB52" s="89">
        <f>AB51*Parametre!$F$25+AB50*Parametre!$F$26</f>
        <v>0</v>
      </c>
      <c r="AC52" s="89">
        <f>AC51*Parametre!$F$25+AC50*Parametre!$F$26</f>
        <v>0</v>
      </c>
      <c r="AD52" s="89">
        <f>AD51*Parametre!$F$25+AD50*Parametre!$F$26</f>
        <v>0</v>
      </c>
      <c r="AE52" s="89">
        <f>AE51*Parametre!$F$25+AE50*Parametre!$F$26</f>
        <v>0</v>
      </c>
      <c r="AF52" s="89">
        <f>AF51*Parametre!$F$25+AF50*Parametre!$F$26</f>
        <v>0</v>
      </c>
      <c r="AG52" s="89">
        <f>AG51*Parametre!$F$25+AG50*Parametre!$F$26</f>
        <v>0</v>
      </c>
      <c r="AH52" s="203"/>
    </row>
    <row r="53" spans="1:36" x14ac:dyDescent="0.2">
      <c r="A53" s="26"/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3"/>
    </row>
    <row r="54" spans="1:36" x14ac:dyDescent="0.2">
      <c r="A54" s="40" t="s">
        <v>554</v>
      </c>
    </row>
    <row r="55" spans="1:36" x14ac:dyDescent="0.2">
      <c r="A55" s="306" t="s">
        <v>1</v>
      </c>
      <c r="B55" s="307"/>
      <c r="C55" s="287"/>
      <c r="D55" s="288"/>
      <c r="E55" s="288"/>
      <c r="F55" s="288"/>
      <c r="G55" s="288"/>
      <c r="H55" s="288"/>
      <c r="I55" s="288"/>
      <c r="J55" s="288"/>
      <c r="K55" s="288"/>
      <c r="L55" s="288"/>
      <c r="M55" s="288"/>
      <c r="N55" s="288"/>
      <c r="O55" s="288"/>
      <c r="P55" s="288"/>
      <c r="Q55" s="288"/>
      <c r="R55" s="288"/>
      <c r="S55" s="288"/>
      <c r="T55" s="288"/>
      <c r="U55" s="288"/>
      <c r="V55" s="288"/>
      <c r="W55" s="288"/>
      <c r="X55" s="288"/>
      <c r="Y55" s="288"/>
      <c r="Z55" s="288"/>
      <c r="AA55" s="288"/>
      <c r="AB55" s="288"/>
      <c r="AC55" s="288"/>
      <c r="AD55" s="288"/>
      <c r="AE55" s="288"/>
      <c r="AF55" s="288"/>
      <c r="AG55" s="288"/>
      <c r="AH55" s="288"/>
      <c r="AI55" s="288"/>
      <c r="AJ55" s="288"/>
    </row>
    <row r="56" spans="1:36" x14ac:dyDescent="0.2">
      <c r="A56" s="289"/>
      <c r="B56" s="290"/>
      <c r="C56" s="291" t="s">
        <v>515</v>
      </c>
      <c r="D56" s="292" t="s">
        <v>516</v>
      </c>
      <c r="E56" s="293" t="s">
        <v>517</v>
      </c>
      <c r="F56" s="294" t="s">
        <v>518</v>
      </c>
      <c r="G56" s="294" t="s">
        <v>519</v>
      </c>
      <c r="H56" s="294" t="s">
        <v>520</v>
      </c>
      <c r="I56" s="295" t="s">
        <v>521</v>
      </c>
      <c r="J56" s="296" t="s">
        <v>522</v>
      </c>
      <c r="K56" s="297" t="s">
        <v>523</v>
      </c>
      <c r="L56" s="292" t="s">
        <v>524</v>
      </c>
      <c r="M56" s="293" t="s">
        <v>525</v>
      </c>
      <c r="N56" s="295" t="s">
        <v>526</v>
      </c>
      <c r="O56" s="296" t="s">
        <v>527</v>
      </c>
      <c r="P56" s="297" t="s">
        <v>528</v>
      </c>
      <c r="Q56" s="297" t="s">
        <v>529</v>
      </c>
      <c r="R56" s="297" t="s">
        <v>530</v>
      </c>
      <c r="S56" s="297" t="s">
        <v>531</v>
      </c>
      <c r="T56" s="297" t="s">
        <v>532</v>
      </c>
      <c r="U56" s="297" t="s">
        <v>533</v>
      </c>
      <c r="V56" s="297" t="s">
        <v>534</v>
      </c>
      <c r="W56" s="297" t="s">
        <v>535</v>
      </c>
      <c r="X56" s="294" t="s">
        <v>536</v>
      </c>
      <c r="Y56" s="297" t="s">
        <v>537</v>
      </c>
      <c r="Z56" s="294" t="s">
        <v>538</v>
      </c>
      <c r="AA56" s="294" t="s">
        <v>539</v>
      </c>
      <c r="AB56" s="297" t="s">
        <v>540</v>
      </c>
      <c r="AC56" s="294" t="s">
        <v>541</v>
      </c>
      <c r="AD56" s="294" t="s">
        <v>542</v>
      </c>
      <c r="AE56" s="297" t="s">
        <v>543</v>
      </c>
      <c r="AF56" s="294" t="s">
        <v>544</v>
      </c>
      <c r="AG56" s="297" t="s">
        <v>545</v>
      </c>
      <c r="AH56" s="298" t="s">
        <v>546</v>
      </c>
      <c r="AI56" s="297" t="s">
        <v>547</v>
      </c>
      <c r="AJ56" s="298" t="s">
        <v>548</v>
      </c>
    </row>
    <row r="57" spans="1:36" x14ac:dyDescent="0.2">
      <c r="A57" s="299"/>
      <c r="B57" s="300" t="s">
        <v>555</v>
      </c>
      <c r="C57" s="291" t="s">
        <v>549</v>
      </c>
      <c r="D57" s="206" t="s">
        <v>288</v>
      </c>
      <c r="E57" s="207" t="s">
        <v>334</v>
      </c>
      <c r="F57" s="208" t="s">
        <v>335</v>
      </c>
      <c r="G57" s="208" t="s">
        <v>336</v>
      </c>
      <c r="H57" s="208" t="s">
        <v>337</v>
      </c>
      <c r="I57" s="206" t="s">
        <v>338</v>
      </c>
      <c r="J57" s="207" t="s">
        <v>339</v>
      </c>
      <c r="K57" s="208" t="s">
        <v>340</v>
      </c>
      <c r="L57" s="206" t="s">
        <v>326</v>
      </c>
      <c r="M57" s="207" t="s">
        <v>341</v>
      </c>
      <c r="N57" s="206" t="s">
        <v>342</v>
      </c>
      <c r="O57" s="207" t="s">
        <v>343</v>
      </c>
      <c r="P57" s="208" t="s">
        <v>344</v>
      </c>
      <c r="Q57" s="208" t="s">
        <v>345</v>
      </c>
      <c r="R57" s="208" t="s">
        <v>329</v>
      </c>
      <c r="S57" s="208" t="s">
        <v>330</v>
      </c>
      <c r="T57" s="208" t="s">
        <v>292</v>
      </c>
      <c r="U57" s="208" t="s">
        <v>331</v>
      </c>
      <c r="V57" s="208" t="s">
        <v>332</v>
      </c>
      <c r="W57" s="208" t="s">
        <v>293</v>
      </c>
      <c r="X57" s="208" t="s">
        <v>346</v>
      </c>
      <c r="Y57" s="208" t="s">
        <v>295</v>
      </c>
      <c r="Z57" s="208" t="s">
        <v>347</v>
      </c>
      <c r="AA57" s="208" t="s">
        <v>348</v>
      </c>
      <c r="AB57" s="208" t="s">
        <v>333</v>
      </c>
      <c r="AC57" s="208" t="s">
        <v>349</v>
      </c>
      <c r="AD57" s="208" t="s">
        <v>350</v>
      </c>
      <c r="AE57" s="208" t="s">
        <v>296</v>
      </c>
      <c r="AF57" s="208" t="s">
        <v>297</v>
      </c>
      <c r="AG57" s="208" t="s">
        <v>298</v>
      </c>
      <c r="AH57" s="208" t="s">
        <v>299</v>
      </c>
      <c r="AI57" s="208" t="s">
        <v>300</v>
      </c>
      <c r="AJ57" s="208" t="s">
        <v>351</v>
      </c>
    </row>
    <row r="58" spans="1:36" x14ac:dyDescent="0.2">
      <c r="A58" s="109" t="s">
        <v>550</v>
      </c>
      <c r="B58" s="301">
        <f>SUM(D58:AJ58)</f>
        <v>264054.80474807497</v>
      </c>
      <c r="C58" s="291" t="s">
        <v>551</v>
      </c>
      <c r="D58" s="302">
        <v>8460.1102212000005</v>
      </c>
      <c r="E58" s="303">
        <v>14249.415950000001</v>
      </c>
      <c r="F58" s="304">
        <v>12910.04</v>
      </c>
      <c r="G58" s="304">
        <v>5560.6386000000011</v>
      </c>
      <c r="H58" s="304">
        <v>8736.7637500000019</v>
      </c>
      <c r="I58" s="302">
        <v>16415.603600000002</v>
      </c>
      <c r="J58" s="303">
        <v>5182.8193999999985</v>
      </c>
      <c r="K58" s="304">
        <v>14044.694606249999</v>
      </c>
      <c r="L58" s="302">
        <v>2374.6249999999995</v>
      </c>
      <c r="M58" s="303">
        <v>17557.037575000002</v>
      </c>
      <c r="N58" s="302">
        <v>13488.736800000001</v>
      </c>
      <c r="O58" s="303">
        <v>26611.784375000003</v>
      </c>
      <c r="P58" s="304">
        <v>30161.821112500005</v>
      </c>
      <c r="Q58" s="304">
        <v>13118.118750000001</v>
      </c>
      <c r="R58" s="304">
        <v>6098.6457125000006</v>
      </c>
      <c r="S58" s="304">
        <v>8948.5004124999996</v>
      </c>
      <c r="T58" s="304">
        <v>4621.0576499999997</v>
      </c>
      <c r="U58" s="304">
        <v>8740.5539375000008</v>
      </c>
      <c r="V58" s="304">
        <v>3117.4419374999998</v>
      </c>
      <c r="W58" s="304">
        <v>4113.2590125000006</v>
      </c>
      <c r="X58" s="304">
        <v>2969.45</v>
      </c>
      <c r="Y58" s="304">
        <v>2165.5808625</v>
      </c>
      <c r="Z58" s="304">
        <v>11069.026512499999</v>
      </c>
      <c r="AA58" s="304">
        <v>7096.2383250000003</v>
      </c>
      <c r="AB58" s="304">
        <v>1801.2978018749998</v>
      </c>
      <c r="AC58" s="304">
        <v>5502.2279124999995</v>
      </c>
      <c r="AD58" s="304">
        <v>8939.3149312500009</v>
      </c>
      <c r="AE58" s="304">
        <v>0</v>
      </c>
      <c r="AF58" s="304">
        <v>0</v>
      </c>
      <c r="AG58" s="304">
        <v>0</v>
      </c>
      <c r="AH58" s="304">
        <v>0</v>
      </c>
      <c r="AI58" s="304">
        <v>0</v>
      </c>
      <c r="AJ58" s="304">
        <v>0</v>
      </c>
    </row>
    <row r="59" spans="1:36" x14ac:dyDescent="0.2">
      <c r="A59" s="109" t="s">
        <v>552</v>
      </c>
      <c r="B59" s="301">
        <f>SUM(D59:AJ59)</f>
        <v>211243.84379846</v>
      </c>
      <c r="C59" s="291" t="s">
        <v>553</v>
      </c>
      <c r="D59" s="302">
        <v>6768.0881769600001</v>
      </c>
      <c r="E59" s="303">
        <v>11399.532760000002</v>
      </c>
      <c r="F59" s="304">
        <v>10328.032000000001</v>
      </c>
      <c r="G59" s="304">
        <v>4448.5108800000007</v>
      </c>
      <c r="H59" s="304">
        <v>6989.4110000000001</v>
      </c>
      <c r="I59" s="302">
        <v>13132.482880000001</v>
      </c>
      <c r="J59" s="303">
        <v>4146.2555199999997</v>
      </c>
      <c r="K59" s="304">
        <v>11235.755685</v>
      </c>
      <c r="L59" s="302">
        <v>1899.6999999999998</v>
      </c>
      <c r="M59" s="303">
        <v>14045.630060000001</v>
      </c>
      <c r="N59" s="302">
        <v>10790.989440000001</v>
      </c>
      <c r="O59" s="303">
        <v>21289.427500000002</v>
      </c>
      <c r="P59" s="304">
        <v>24129.456890000001</v>
      </c>
      <c r="Q59" s="304">
        <v>10494.495000000001</v>
      </c>
      <c r="R59" s="304">
        <v>4878.9165700000003</v>
      </c>
      <c r="S59" s="304">
        <v>7158.80033</v>
      </c>
      <c r="T59" s="304">
        <v>3696.8461199999997</v>
      </c>
      <c r="U59" s="304">
        <v>6992.4431500000001</v>
      </c>
      <c r="V59" s="304">
        <v>2493.9535499999997</v>
      </c>
      <c r="W59" s="304">
        <v>3290.6072100000001</v>
      </c>
      <c r="X59" s="304">
        <v>2375.56</v>
      </c>
      <c r="Y59" s="304">
        <v>1732.4646899999998</v>
      </c>
      <c r="Z59" s="304">
        <v>8855.2212099999997</v>
      </c>
      <c r="AA59" s="304">
        <v>5676.9906600000004</v>
      </c>
      <c r="AB59" s="304">
        <v>1441.0382414999999</v>
      </c>
      <c r="AC59" s="304">
        <v>4401.78233</v>
      </c>
      <c r="AD59" s="304">
        <v>7151.4519449999998</v>
      </c>
      <c r="AE59" s="304">
        <v>0</v>
      </c>
      <c r="AF59" s="304">
        <v>0</v>
      </c>
      <c r="AG59" s="304">
        <v>0</v>
      </c>
      <c r="AH59" s="304">
        <v>0</v>
      </c>
      <c r="AI59" s="304">
        <v>0</v>
      </c>
      <c r="AJ59" s="304">
        <v>0</v>
      </c>
    </row>
    <row r="61" spans="1:36" x14ac:dyDescent="0.2">
      <c r="A61" s="255" t="s">
        <v>461</v>
      </c>
      <c r="B61" s="256"/>
      <c r="C61" s="262" t="s">
        <v>15</v>
      </c>
      <c r="D61" s="258" t="s">
        <v>288</v>
      </c>
      <c r="E61" s="259" t="s">
        <v>334</v>
      </c>
      <c r="F61" s="260" t="s">
        <v>335</v>
      </c>
      <c r="G61" s="260" t="s">
        <v>336</v>
      </c>
      <c r="H61" s="260" t="s">
        <v>337</v>
      </c>
      <c r="I61" s="258" t="s">
        <v>338</v>
      </c>
      <c r="J61" s="259" t="s">
        <v>339</v>
      </c>
      <c r="K61" s="260" t="s">
        <v>340</v>
      </c>
      <c r="L61" s="258" t="s">
        <v>326</v>
      </c>
      <c r="M61" s="259" t="s">
        <v>341</v>
      </c>
      <c r="N61" s="258" t="s">
        <v>342</v>
      </c>
      <c r="O61" s="259" t="s">
        <v>343</v>
      </c>
      <c r="P61" s="260" t="s">
        <v>344</v>
      </c>
      <c r="Q61" s="260" t="s">
        <v>345</v>
      </c>
      <c r="R61" s="260" t="s">
        <v>329</v>
      </c>
      <c r="S61" s="260" t="s">
        <v>330</v>
      </c>
      <c r="T61" s="260" t="s">
        <v>292</v>
      </c>
      <c r="U61" s="260" t="s">
        <v>331</v>
      </c>
      <c r="V61" s="260" t="s">
        <v>332</v>
      </c>
      <c r="W61" s="260" t="s">
        <v>293</v>
      </c>
      <c r="X61" s="260" t="s">
        <v>346</v>
      </c>
      <c r="Y61" s="260" t="s">
        <v>295</v>
      </c>
      <c r="Z61" s="260" t="s">
        <v>347</v>
      </c>
      <c r="AA61" s="260" t="s">
        <v>348</v>
      </c>
      <c r="AB61" s="260" t="s">
        <v>333</v>
      </c>
      <c r="AC61" s="260" t="s">
        <v>349</v>
      </c>
      <c r="AD61" s="260" t="s">
        <v>350</v>
      </c>
      <c r="AE61" s="260" t="s">
        <v>296</v>
      </c>
      <c r="AF61" s="260" t="s">
        <v>297</v>
      </c>
      <c r="AG61" s="260" t="s">
        <v>298</v>
      </c>
      <c r="AH61" s="260" t="s">
        <v>299</v>
      </c>
      <c r="AI61" s="260" t="s">
        <v>300</v>
      </c>
      <c r="AJ61" s="260" t="s">
        <v>351</v>
      </c>
    </row>
    <row r="62" spans="1:36" x14ac:dyDescent="0.2">
      <c r="A62" s="238" t="s">
        <v>302</v>
      </c>
      <c r="B62" s="39"/>
      <c r="C62" s="93">
        <f>SUM(D62:AJ62)*1000</f>
        <v>20807468</v>
      </c>
      <c r="D62" s="211">
        <v>0</v>
      </c>
      <c r="E62" s="211">
        <v>0</v>
      </c>
      <c r="F62" s="211">
        <v>0</v>
      </c>
      <c r="G62" s="211">
        <v>0</v>
      </c>
      <c r="H62" s="211">
        <v>0</v>
      </c>
      <c r="I62" s="211">
        <v>0</v>
      </c>
      <c r="J62" s="211">
        <v>0</v>
      </c>
      <c r="K62" s="211">
        <v>0</v>
      </c>
      <c r="L62" s="211">
        <v>0</v>
      </c>
      <c r="M62" s="211">
        <v>0</v>
      </c>
      <c r="N62" s="211">
        <v>0</v>
      </c>
      <c r="O62" s="211">
        <v>7056.1590000000006</v>
      </c>
      <c r="P62" s="211">
        <v>8806.6660000000011</v>
      </c>
      <c r="Q62" s="211">
        <v>0</v>
      </c>
      <c r="R62" s="211">
        <v>0</v>
      </c>
      <c r="S62" s="211">
        <v>0</v>
      </c>
      <c r="T62" s="211">
        <v>0</v>
      </c>
      <c r="U62" s="211">
        <v>0</v>
      </c>
      <c r="V62" s="211">
        <v>0</v>
      </c>
      <c r="W62" s="211">
        <v>0</v>
      </c>
      <c r="X62" s="211">
        <v>505.90099999999995</v>
      </c>
      <c r="Y62" s="211">
        <v>0</v>
      </c>
      <c r="Z62" s="211">
        <v>0</v>
      </c>
      <c r="AA62" s="211">
        <v>0</v>
      </c>
      <c r="AB62" s="211">
        <v>0</v>
      </c>
      <c r="AC62" s="211">
        <v>0</v>
      </c>
      <c r="AD62" s="211">
        <v>4438.7420000000002</v>
      </c>
      <c r="AE62" s="38"/>
      <c r="AF62" s="38"/>
      <c r="AG62" s="38"/>
      <c r="AH62" s="38"/>
      <c r="AI62" s="38"/>
      <c r="AJ62" s="38"/>
    </row>
    <row r="63" spans="1:36" x14ac:dyDescent="0.2">
      <c r="A63" s="238" t="s">
        <v>303</v>
      </c>
      <c r="B63" s="39"/>
      <c r="C63" s="93">
        <f t="shared" ref="C63:C74" si="85">SUM(D63:AJ63)*1000</f>
        <v>2125420</v>
      </c>
      <c r="D63" s="212">
        <v>0</v>
      </c>
      <c r="E63" s="212">
        <v>0</v>
      </c>
      <c r="F63" s="212">
        <v>0</v>
      </c>
      <c r="G63" s="212">
        <v>0</v>
      </c>
      <c r="H63" s="212">
        <v>0</v>
      </c>
      <c r="I63" s="212">
        <v>0</v>
      </c>
      <c r="J63" s="212">
        <v>0</v>
      </c>
      <c r="K63" s="212">
        <v>0</v>
      </c>
      <c r="L63" s="212">
        <v>0</v>
      </c>
      <c r="M63" s="212">
        <v>0</v>
      </c>
      <c r="N63" s="212">
        <v>0</v>
      </c>
      <c r="O63" s="212">
        <v>786.77499999999998</v>
      </c>
      <c r="P63" s="212">
        <v>1215.83</v>
      </c>
      <c r="Q63" s="212">
        <v>0</v>
      </c>
      <c r="R63" s="212">
        <v>0</v>
      </c>
      <c r="S63" s="212">
        <v>0</v>
      </c>
      <c r="T63" s="212">
        <v>0</v>
      </c>
      <c r="U63" s="212">
        <v>0</v>
      </c>
      <c r="V63" s="212">
        <v>0</v>
      </c>
      <c r="W63" s="212">
        <v>0</v>
      </c>
      <c r="X63" s="212">
        <v>122.81500000000001</v>
      </c>
      <c r="Y63" s="212">
        <v>0</v>
      </c>
      <c r="Z63" s="212">
        <v>0</v>
      </c>
      <c r="AA63" s="212">
        <v>0</v>
      </c>
      <c r="AB63" s="212">
        <v>0</v>
      </c>
      <c r="AC63" s="212">
        <v>0</v>
      </c>
      <c r="AD63" s="212">
        <v>0</v>
      </c>
      <c r="AE63" s="38"/>
      <c r="AF63" s="38"/>
      <c r="AG63" s="38"/>
      <c r="AH63" s="38"/>
      <c r="AI63" s="38"/>
      <c r="AJ63" s="38"/>
    </row>
    <row r="64" spans="1:36" x14ac:dyDescent="0.2">
      <c r="A64" s="238" t="s">
        <v>210</v>
      </c>
      <c r="B64" s="39"/>
      <c r="C64" s="93">
        <f t="shared" si="85"/>
        <v>15607350</v>
      </c>
      <c r="D64" s="212">
        <v>0</v>
      </c>
      <c r="E64" s="212">
        <v>0</v>
      </c>
      <c r="F64" s="212">
        <v>0</v>
      </c>
      <c r="G64" s="212">
        <v>1002.1</v>
      </c>
      <c r="H64" s="212">
        <v>0</v>
      </c>
      <c r="I64" s="212">
        <v>1018.6</v>
      </c>
      <c r="J64" s="212">
        <v>0</v>
      </c>
      <c r="K64" s="212">
        <v>4609</v>
      </c>
      <c r="L64" s="212">
        <v>1899.6999999999998</v>
      </c>
      <c r="M64" s="212">
        <v>68.2</v>
      </c>
      <c r="N64" s="212">
        <v>963.6</v>
      </c>
      <c r="O64" s="212">
        <v>1228.1499999999999</v>
      </c>
      <c r="P64" s="212">
        <v>963.6</v>
      </c>
      <c r="Q64" s="212">
        <v>0</v>
      </c>
      <c r="R64" s="212">
        <v>0</v>
      </c>
      <c r="S64" s="212">
        <v>0</v>
      </c>
      <c r="T64" s="212">
        <v>0</v>
      </c>
      <c r="U64" s="212">
        <v>0</v>
      </c>
      <c r="V64" s="212">
        <v>0</v>
      </c>
      <c r="W64" s="212">
        <v>0</v>
      </c>
      <c r="X64" s="212">
        <v>0</v>
      </c>
      <c r="Y64" s="212">
        <v>0</v>
      </c>
      <c r="Z64" s="212">
        <v>3854.4</v>
      </c>
      <c r="AA64" s="212">
        <v>0</v>
      </c>
      <c r="AB64" s="212">
        <v>0</v>
      </c>
      <c r="AC64" s="212">
        <v>0</v>
      </c>
      <c r="AD64" s="212">
        <v>0</v>
      </c>
      <c r="AE64" s="93"/>
      <c r="AF64" s="93"/>
      <c r="AG64" s="93"/>
      <c r="AH64" s="93"/>
      <c r="AI64" s="93"/>
      <c r="AJ64" s="93"/>
    </row>
    <row r="65" spans="1:36" x14ac:dyDescent="0.2">
      <c r="A65" s="238" t="s">
        <v>82</v>
      </c>
      <c r="B65" s="39"/>
      <c r="C65" s="93">
        <f t="shared" si="85"/>
        <v>160366621.79845998</v>
      </c>
      <c r="D65" s="212">
        <v>1770.12817696</v>
      </c>
      <c r="E65" s="212">
        <v>10343.367760000001</v>
      </c>
      <c r="F65" s="212">
        <v>10328.032000000001</v>
      </c>
      <c r="G65" s="212">
        <v>3446.4108800000004</v>
      </c>
      <c r="H65" s="212">
        <v>3724.8640000000005</v>
      </c>
      <c r="I65" s="212">
        <v>12113.882880000001</v>
      </c>
      <c r="J65" s="212">
        <v>3718.0915199999999</v>
      </c>
      <c r="K65" s="212">
        <v>6626.7556850000001</v>
      </c>
      <c r="L65" s="212">
        <v>0</v>
      </c>
      <c r="M65" s="212">
        <v>13073.890060000002</v>
      </c>
      <c r="N65" s="212">
        <v>9615.7494400000014</v>
      </c>
      <c r="O65" s="212">
        <v>12185.783499999998</v>
      </c>
      <c r="P65" s="212">
        <v>13143.36089</v>
      </c>
      <c r="Q65" s="212">
        <v>10494.495000000001</v>
      </c>
      <c r="R65" s="212">
        <v>4878.9165700000003</v>
      </c>
      <c r="S65" s="212">
        <v>7158.80033</v>
      </c>
      <c r="T65" s="212">
        <v>3696.8461199999997</v>
      </c>
      <c r="U65" s="212">
        <v>6992.4431500000001</v>
      </c>
      <c r="V65" s="212">
        <v>2493.9535499999997</v>
      </c>
      <c r="W65" s="212">
        <v>3290.6072100000001</v>
      </c>
      <c r="X65" s="212">
        <v>1710.2139999999999</v>
      </c>
      <c r="Y65" s="212">
        <v>1732.4646899999998</v>
      </c>
      <c r="Z65" s="212">
        <v>5000.8212100000001</v>
      </c>
      <c r="AA65" s="212">
        <v>5455.58266</v>
      </c>
      <c r="AB65" s="212">
        <v>1441.0382414999999</v>
      </c>
      <c r="AC65" s="212">
        <v>3217.4123300000001</v>
      </c>
      <c r="AD65" s="212">
        <v>2712.7099449999996</v>
      </c>
      <c r="AE65" s="38"/>
      <c r="AF65" s="38"/>
      <c r="AG65" s="38"/>
      <c r="AH65" s="38"/>
      <c r="AI65" s="38"/>
      <c r="AJ65" s="38"/>
    </row>
    <row r="66" spans="1:36" x14ac:dyDescent="0.2">
      <c r="A66" s="238" t="s">
        <v>81</v>
      </c>
      <c r="B66" s="39"/>
      <c r="C66" s="93">
        <f t="shared" si="85"/>
        <v>0</v>
      </c>
      <c r="D66" s="212">
        <v>0</v>
      </c>
      <c r="E66" s="212">
        <v>0</v>
      </c>
      <c r="F66" s="212">
        <v>0</v>
      </c>
      <c r="G66" s="212">
        <v>0</v>
      </c>
      <c r="H66" s="212">
        <v>0</v>
      </c>
      <c r="I66" s="212">
        <v>0</v>
      </c>
      <c r="J66" s="212">
        <v>0</v>
      </c>
      <c r="K66" s="212">
        <v>0</v>
      </c>
      <c r="L66" s="212">
        <v>0</v>
      </c>
      <c r="M66" s="212">
        <v>0</v>
      </c>
      <c r="N66" s="212">
        <v>0</v>
      </c>
      <c r="O66" s="212">
        <v>0</v>
      </c>
      <c r="P66" s="212">
        <v>0</v>
      </c>
      <c r="Q66" s="212">
        <v>0</v>
      </c>
      <c r="R66" s="212">
        <v>0</v>
      </c>
      <c r="S66" s="212">
        <v>0</v>
      </c>
      <c r="T66" s="212">
        <v>0</v>
      </c>
      <c r="U66" s="212">
        <v>0</v>
      </c>
      <c r="V66" s="212">
        <v>0</v>
      </c>
      <c r="W66" s="212">
        <v>0</v>
      </c>
      <c r="X66" s="212">
        <v>0</v>
      </c>
      <c r="Y66" s="212">
        <v>0</v>
      </c>
      <c r="Z66" s="212">
        <v>0</v>
      </c>
      <c r="AA66" s="212">
        <v>0</v>
      </c>
      <c r="AB66" s="212">
        <v>0</v>
      </c>
      <c r="AC66" s="212">
        <v>0</v>
      </c>
      <c r="AD66" s="212">
        <v>0</v>
      </c>
      <c r="AE66" s="38"/>
      <c r="AF66" s="38"/>
      <c r="AG66" s="38"/>
      <c r="AH66" s="38"/>
      <c r="AI66" s="38"/>
      <c r="AJ66" s="38"/>
    </row>
    <row r="67" spans="1:36" x14ac:dyDescent="0.2">
      <c r="A67" s="238" t="s">
        <v>304</v>
      </c>
      <c r="B67" s="39"/>
      <c r="C67" s="93">
        <f t="shared" si="85"/>
        <v>12304424</v>
      </c>
      <c r="D67" s="212">
        <v>4997.96</v>
      </c>
      <c r="E67" s="212">
        <v>1056.165</v>
      </c>
      <c r="F67" s="212">
        <v>0</v>
      </c>
      <c r="G67" s="212">
        <v>0</v>
      </c>
      <c r="H67" s="212">
        <v>3264.547</v>
      </c>
      <c r="I67" s="212">
        <v>0</v>
      </c>
      <c r="J67" s="212">
        <v>428.16399999999993</v>
      </c>
      <c r="K67" s="212">
        <v>0</v>
      </c>
      <c r="L67" s="212">
        <v>0</v>
      </c>
      <c r="M67" s="212">
        <v>903.53999999999985</v>
      </c>
      <c r="N67" s="212">
        <v>211.64000000000001</v>
      </c>
      <c r="O67" s="212">
        <v>0</v>
      </c>
      <c r="P67" s="212">
        <v>0</v>
      </c>
      <c r="Q67" s="212">
        <v>0</v>
      </c>
      <c r="R67" s="212">
        <v>0</v>
      </c>
      <c r="S67" s="212">
        <v>0</v>
      </c>
      <c r="T67" s="212">
        <v>0</v>
      </c>
      <c r="U67" s="212">
        <v>0</v>
      </c>
      <c r="V67" s="212">
        <v>0</v>
      </c>
      <c r="W67" s="212">
        <v>0</v>
      </c>
      <c r="X67" s="212">
        <v>36.629999999999995</v>
      </c>
      <c r="Y67" s="212">
        <v>0</v>
      </c>
      <c r="Z67" s="212">
        <v>0</v>
      </c>
      <c r="AA67" s="212">
        <v>221.40800000000002</v>
      </c>
      <c r="AB67" s="212">
        <v>0</v>
      </c>
      <c r="AC67" s="212">
        <v>1184.3699999999999</v>
      </c>
      <c r="AD67" s="212">
        <v>0</v>
      </c>
      <c r="AE67" s="38"/>
      <c r="AF67" s="38"/>
      <c r="AG67" s="38"/>
      <c r="AH67" s="38"/>
      <c r="AI67" s="38"/>
      <c r="AJ67" s="38"/>
    </row>
    <row r="68" spans="1:36" x14ac:dyDescent="0.2">
      <c r="A68" s="238" t="s">
        <v>205</v>
      </c>
      <c r="B68" s="39"/>
      <c r="C68" s="93">
        <f t="shared" si="85"/>
        <v>0</v>
      </c>
      <c r="D68" s="212">
        <v>0</v>
      </c>
      <c r="E68" s="212">
        <v>0</v>
      </c>
      <c r="F68" s="212">
        <v>0</v>
      </c>
      <c r="G68" s="212">
        <v>0</v>
      </c>
      <c r="H68" s="212">
        <v>0</v>
      </c>
      <c r="I68" s="212">
        <v>0</v>
      </c>
      <c r="J68" s="212">
        <v>0</v>
      </c>
      <c r="K68" s="212">
        <v>0</v>
      </c>
      <c r="L68" s="212">
        <v>0</v>
      </c>
      <c r="M68" s="212">
        <v>0</v>
      </c>
      <c r="N68" s="212">
        <v>0</v>
      </c>
      <c r="O68" s="212">
        <v>0</v>
      </c>
      <c r="P68" s="212">
        <v>0</v>
      </c>
      <c r="Q68" s="212">
        <v>0</v>
      </c>
      <c r="R68" s="212">
        <v>0</v>
      </c>
      <c r="S68" s="212">
        <v>0</v>
      </c>
      <c r="T68" s="212">
        <v>0</v>
      </c>
      <c r="U68" s="212">
        <v>0</v>
      </c>
      <c r="V68" s="212">
        <v>0</v>
      </c>
      <c r="W68" s="212">
        <v>0</v>
      </c>
      <c r="X68" s="212">
        <v>0</v>
      </c>
      <c r="Y68" s="212">
        <v>0</v>
      </c>
      <c r="Z68" s="212">
        <v>0</v>
      </c>
      <c r="AA68" s="212">
        <v>0</v>
      </c>
      <c r="AB68" s="212">
        <v>0</v>
      </c>
      <c r="AC68" s="212">
        <v>0</v>
      </c>
      <c r="AD68" s="212">
        <v>0</v>
      </c>
      <c r="AE68" s="38"/>
      <c r="AF68" s="38"/>
      <c r="AG68" s="38"/>
      <c r="AH68" s="38"/>
      <c r="AI68" s="38"/>
      <c r="AJ68" s="38"/>
    </row>
    <row r="69" spans="1:36" x14ac:dyDescent="0.2">
      <c r="A69" s="238" t="s">
        <v>206</v>
      </c>
      <c r="B69" s="39"/>
      <c r="C69" s="93">
        <f t="shared" si="85"/>
        <v>0</v>
      </c>
      <c r="D69" s="212">
        <v>0</v>
      </c>
      <c r="E69" s="212">
        <v>0</v>
      </c>
      <c r="F69" s="212">
        <v>0</v>
      </c>
      <c r="G69" s="212">
        <v>0</v>
      </c>
      <c r="H69" s="212">
        <v>0</v>
      </c>
      <c r="I69" s="212">
        <v>0</v>
      </c>
      <c r="J69" s="212">
        <v>0</v>
      </c>
      <c r="K69" s="212">
        <v>0</v>
      </c>
      <c r="L69" s="212">
        <v>0</v>
      </c>
      <c r="M69" s="212">
        <v>0</v>
      </c>
      <c r="N69" s="212">
        <v>0</v>
      </c>
      <c r="O69" s="212">
        <v>0</v>
      </c>
      <c r="P69" s="212">
        <v>0</v>
      </c>
      <c r="Q69" s="212">
        <v>0</v>
      </c>
      <c r="R69" s="212">
        <v>0</v>
      </c>
      <c r="S69" s="212">
        <v>0</v>
      </c>
      <c r="T69" s="212">
        <v>0</v>
      </c>
      <c r="U69" s="212">
        <v>0</v>
      </c>
      <c r="V69" s="212">
        <v>0</v>
      </c>
      <c r="W69" s="212">
        <v>0</v>
      </c>
      <c r="X69" s="212">
        <v>0</v>
      </c>
      <c r="Y69" s="212">
        <v>0</v>
      </c>
      <c r="Z69" s="212">
        <v>0</v>
      </c>
      <c r="AA69" s="212">
        <v>0</v>
      </c>
      <c r="AB69" s="212">
        <v>0</v>
      </c>
      <c r="AC69" s="212">
        <v>0</v>
      </c>
      <c r="AD69" s="212">
        <v>0</v>
      </c>
      <c r="AE69" s="38"/>
      <c r="AF69" s="38"/>
      <c r="AG69" s="38"/>
      <c r="AH69" s="38"/>
      <c r="AI69" s="38"/>
      <c r="AJ69" s="38"/>
    </row>
    <row r="70" spans="1:36" x14ac:dyDescent="0.2">
      <c r="A70" s="238" t="s">
        <v>305</v>
      </c>
      <c r="B70" s="39"/>
      <c r="C70" s="93">
        <f t="shared" si="85"/>
        <v>0</v>
      </c>
      <c r="D70" s="212">
        <v>0</v>
      </c>
      <c r="E70" s="212">
        <v>0</v>
      </c>
      <c r="F70" s="212">
        <v>0</v>
      </c>
      <c r="G70" s="212">
        <v>0</v>
      </c>
      <c r="H70" s="212">
        <v>0</v>
      </c>
      <c r="I70" s="212">
        <v>0</v>
      </c>
      <c r="J70" s="212">
        <v>0</v>
      </c>
      <c r="K70" s="212">
        <v>0</v>
      </c>
      <c r="L70" s="212">
        <v>0</v>
      </c>
      <c r="M70" s="212">
        <v>0</v>
      </c>
      <c r="N70" s="212">
        <v>0</v>
      </c>
      <c r="O70" s="212">
        <v>0</v>
      </c>
      <c r="P70" s="212">
        <v>0</v>
      </c>
      <c r="Q70" s="212">
        <v>0</v>
      </c>
      <c r="R70" s="212">
        <v>0</v>
      </c>
      <c r="S70" s="212">
        <v>0</v>
      </c>
      <c r="T70" s="212">
        <v>0</v>
      </c>
      <c r="U70" s="212">
        <v>0</v>
      </c>
      <c r="V70" s="212">
        <v>0</v>
      </c>
      <c r="W70" s="212">
        <v>0</v>
      </c>
      <c r="X70" s="212">
        <v>0</v>
      </c>
      <c r="Y70" s="212">
        <v>0</v>
      </c>
      <c r="Z70" s="212">
        <v>0</v>
      </c>
      <c r="AA70" s="212">
        <v>0</v>
      </c>
      <c r="AB70" s="212">
        <v>0</v>
      </c>
      <c r="AC70" s="212">
        <v>0</v>
      </c>
      <c r="AD70" s="212">
        <v>0</v>
      </c>
      <c r="AE70" s="38"/>
      <c r="AF70" s="38"/>
      <c r="AG70" s="38"/>
      <c r="AH70" s="38"/>
      <c r="AI70" s="38"/>
      <c r="AJ70" s="38"/>
    </row>
    <row r="71" spans="1:36" x14ac:dyDescent="0.2">
      <c r="A71" s="238" t="s">
        <v>306</v>
      </c>
      <c r="B71" s="39"/>
      <c r="C71" s="93">
        <f t="shared" si="85"/>
        <v>0</v>
      </c>
      <c r="D71" s="212">
        <v>0</v>
      </c>
      <c r="E71" s="212">
        <v>0</v>
      </c>
      <c r="F71" s="212">
        <v>0</v>
      </c>
      <c r="G71" s="212">
        <v>0</v>
      </c>
      <c r="H71" s="212">
        <v>0</v>
      </c>
      <c r="I71" s="212">
        <v>0</v>
      </c>
      <c r="J71" s="212">
        <v>0</v>
      </c>
      <c r="K71" s="212">
        <v>0</v>
      </c>
      <c r="L71" s="212">
        <v>0</v>
      </c>
      <c r="M71" s="212">
        <v>0</v>
      </c>
      <c r="N71" s="212">
        <v>0</v>
      </c>
      <c r="O71" s="212">
        <v>0</v>
      </c>
      <c r="P71" s="212">
        <v>0</v>
      </c>
      <c r="Q71" s="212">
        <v>0</v>
      </c>
      <c r="R71" s="212">
        <v>0</v>
      </c>
      <c r="S71" s="212">
        <v>0</v>
      </c>
      <c r="T71" s="212">
        <v>0</v>
      </c>
      <c r="U71" s="212">
        <v>0</v>
      </c>
      <c r="V71" s="212">
        <v>0</v>
      </c>
      <c r="W71" s="212">
        <v>0</v>
      </c>
      <c r="X71" s="212">
        <v>0</v>
      </c>
      <c r="Y71" s="212">
        <v>0</v>
      </c>
      <c r="Z71" s="212">
        <v>0</v>
      </c>
      <c r="AA71" s="212">
        <v>0</v>
      </c>
      <c r="AB71" s="212">
        <v>0</v>
      </c>
      <c r="AC71" s="212">
        <v>0</v>
      </c>
      <c r="AD71" s="212">
        <v>0</v>
      </c>
      <c r="AE71" s="38"/>
      <c r="AF71" s="38"/>
      <c r="AG71" s="38"/>
      <c r="AH71" s="38"/>
      <c r="AI71" s="38"/>
      <c r="AJ71" s="38"/>
    </row>
    <row r="72" spans="1:36" x14ac:dyDescent="0.2">
      <c r="A72" s="238" t="s">
        <v>307</v>
      </c>
      <c r="B72" s="39"/>
      <c r="C72" s="93">
        <f t="shared" si="85"/>
        <v>32560.000000000004</v>
      </c>
      <c r="D72" s="212">
        <v>0</v>
      </c>
      <c r="E72" s="212">
        <v>0</v>
      </c>
      <c r="F72" s="212">
        <v>0</v>
      </c>
      <c r="G72" s="212">
        <v>0</v>
      </c>
      <c r="H72" s="212">
        <v>0</v>
      </c>
      <c r="I72" s="212">
        <v>0</v>
      </c>
      <c r="J72" s="212">
        <v>0</v>
      </c>
      <c r="K72" s="212">
        <v>0</v>
      </c>
      <c r="L72" s="212">
        <v>0</v>
      </c>
      <c r="M72" s="212">
        <v>0</v>
      </c>
      <c r="N72" s="212">
        <v>0</v>
      </c>
      <c r="O72" s="212">
        <v>32.56</v>
      </c>
      <c r="P72" s="212">
        <v>0</v>
      </c>
      <c r="Q72" s="212">
        <v>0</v>
      </c>
      <c r="R72" s="212">
        <v>0</v>
      </c>
      <c r="S72" s="212">
        <v>0</v>
      </c>
      <c r="T72" s="212">
        <v>0</v>
      </c>
      <c r="U72" s="212">
        <v>0</v>
      </c>
      <c r="V72" s="212">
        <v>0</v>
      </c>
      <c r="W72" s="212">
        <v>0</v>
      </c>
      <c r="X72" s="212">
        <v>0</v>
      </c>
      <c r="Y72" s="212">
        <v>0</v>
      </c>
      <c r="Z72" s="212">
        <v>0</v>
      </c>
      <c r="AA72" s="212">
        <v>0</v>
      </c>
      <c r="AB72" s="212">
        <v>0</v>
      </c>
      <c r="AC72" s="212">
        <v>0</v>
      </c>
      <c r="AD72" s="212">
        <v>0</v>
      </c>
      <c r="AE72" s="38"/>
      <c r="AF72" s="38"/>
      <c r="AG72" s="38"/>
      <c r="AH72" s="38"/>
      <c r="AI72" s="38"/>
      <c r="AJ72" s="38"/>
    </row>
    <row r="73" spans="1:36" ht="15" thickBot="1" x14ac:dyDescent="0.25">
      <c r="A73" s="238" t="s">
        <v>308</v>
      </c>
      <c r="B73" s="39"/>
      <c r="C73" s="93">
        <f t="shared" si="85"/>
        <v>0</v>
      </c>
      <c r="D73" s="212">
        <v>0</v>
      </c>
      <c r="E73" s="212">
        <v>0</v>
      </c>
      <c r="F73" s="212">
        <v>0</v>
      </c>
      <c r="G73" s="212">
        <v>0</v>
      </c>
      <c r="H73" s="212">
        <v>0</v>
      </c>
      <c r="I73" s="212">
        <v>0</v>
      </c>
      <c r="J73" s="212">
        <v>0</v>
      </c>
      <c r="K73" s="212">
        <v>0</v>
      </c>
      <c r="L73" s="212">
        <v>0</v>
      </c>
      <c r="M73" s="212">
        <v>0</v>
      </c>
      <c r="N73" s="212">
        <v>0</v>
      </c>
      <c r="O73" s="212">
        <v>0</v>
      </c>
      <c r="P73" s="212">
        <v>0</v>
      </c>
      <c r="Q73" s="212">
        <v>0</v>
      </c>
      <c r="R73" s="212">
        <v>0</v>
      </c>
      <c r="S73" s="212">
        <v>0</v>
      </c>
      <c r="T73" s="212">
        <v>0</v>
      </c>
      <c r="U73" s="212">
        <v>0</v>
      </c>
      <c r="V73" s="212">
        <v>0</v>
      </c>
      <c r="W73" s="212">
        <v>0</v>
      </c>
      <c r="X73" s="212">
        <v>0</v>
      </c>
      <c r="Y73" s="212">
        <v>0</v>
      </c>
      <c r="Z73" s="212">
        <v>0</v>
      </c>
      <c r="AA73" s="212">
        <v>0</v>
      </c>
      <c r="AB73" s="212">
        <v>0</v>
      </c>
      <c r="AC73" s="212">
        <v>0</v>
      </c>
      <c r="AD73" s="212">
        <v>0</v>
      </c>
      <c r="AE73" s="38"/>
      <c r="AF73" s="38"/>
      <c r="AG73" s="38"/>
      <c r="AH73" s="38"/>
      <c r="AI73" s="38"/>
      <c r="AJ73" s="38"/>
    </row>
    <row r="74" spans="1:36" ht="15.75" thickBot="1" x14ac:dyDescent="0.3">
      <c r="A74" s="10" t="s">
        <v>187</v>
      </c>
      <c r="B74" s="220"/>
      <c r="C74" s="93">
        <f t="shared" si="85"/>
        <v>211243843.79846001</v>
      </c>
      <c r="D74" s="219">
        <v>6768.0881769600001</v>
      </c>
      <c r="E74" s="219">
        <v>11399.532760000002</v>
      </c>
      <c r="F74" s="219">
        <v>10328.032000000001</v>
      </c>
      <c r="G74" s="219">
        <v>4448.5108800000007</v>
      </c>
      <c r="H74" s="219">
        <v>6989.4110000000001</v>
      </c>
      <c r="I74" s="219">
        <v>13132.482880000001</v>
      </c>
      <c r="J74" s="219">
        <v>4146.2555199999997</v>
      </c>
      <c r="K74" s="219">
        <v>11235.755685</v>
      </c>
      <c r="L74" s="219">
        <v>1899.6999999999998</v>
      </c>
      <c r="M74" s="219">
        <v>14045.630060000001</v>
      </c>
      <c r="N74" s="219">
        <v>10790.989440000001</v>
      </c>
      <c r="O74" s="219">
        <v>21289.427500000002</v>
      </c>
      <c r="P74" s="219">
        <v>24129.456890000001</v>
      </c>
      <c r="Q74" s="219">
        <v>10494.495000000001</v>
      </c>
      <c r="R74" s="219">
        <v>4878.9165700000003</v>
      </c>
      <c r="S74" s="219">
        <v>7158.80033</v>
      </c>
      <c r="T74" s="219">
        <v>3696.8461199999997</v>
      </c>
      <c r="U74" s="219">
        <v>6992.4431500000001</v>
      </c>
      <c r="V74" s="219">
        <v>2493.9535499999997</v>
      </c>
      <c r="W74" s="219">
        <v>3290.6072100000001</v>
      </c>
      <c r="X74" s="219">
        <v>2375.56</v>
      </c>
      <c r="Y74" s="239">
        <f t="shared" ref="Y74" si="86">SUM(Y62:Y73)</f>
        <v>1732.4646899999998</v>
      </c>
      <c r="Z74" s="219">
        <v>8855.2212099999997</v>
      </c>
      <c r="AA74" s="219">
        <v>5676.9906600000004</v>
      </c>
      <c r="AB74" s="219">
        <v>1441.0382414999999</v>
      </c>
      <c r="AC74" s="219">
        <v>4401.78233</v>
      </c>
      <c r="AD74" s="219">
        <v>7151.4519449999998</v>
      </c>
    </row>
    <row r="75" spans="1:36" ht="15" x14ac:dyDescent="0.25">
      <c r="B75" s="220"/>
      <c r="C75" s="282"/>
      <c r="D75" s="283"/>
      <c r="E75" s="283"/>
      <c r="F75" s="283"/>
      <c r="G75" s="283"/>
      <c r="H75" s="283"/>
      <c r="I75" s="283"/>
      <c r="J75" s="283"/>
      <c r="K75" s="283"/>
      <c r="L75" s="283"/>
      <c r="M75" s="283"/>
      <c r="N75" s="283"/>
      <c r="O75" s="283"/>
      <c r="P75" s="283"/>
      <c r="Q75" s="283"/>
      <c r="R75" s="283"/>
      <c r="S75" s="283"/>
      <c r="T75" s="283"/>
      <c r="U75" s="283"/>
      <c r="V75" s="283"/>
      <c r="W75" s="283"/>
      <c r="X75" s="283"/>
      <c r="Y75" s="284"/>
      <c r="Z75" s="283"/>
      <c r="AA75" s="283"/>
      <c r="AB75" s="283"/>
      <c r="AC75" s="283"/>
      <c r="AD75" s="283"/>
    </row>
    <row r="76" spans="1:36" x14ac:dyDescent="0.2">
      <c r="A76" s="285" t="s">
        <v>556</v>
      </c>
      <c r="B76" s="286"/>
      <c r="C76" s="287"/>
      <c r="D76" s="288"/>
      <c r="E76" s="288"/>
      <c r="F76" s="288"/>
      <c r="G76" s="288"/>
      <c r="H76" s="288"/>
      <c r="I76" s="288"/>
      <c r="J76" s="288"/>
      <c r="K76" s="288"/>
      <c r="L76" s="288"/>
      <c r="M76" s="288"/>
      <c r="N76" s="288"/>
      <c r="O76" s="288"/>
      <c r="P76" s="288"/>
      <c r="Q76" s="288"/>
      <c r="R76" s="288"/>
      <c r="S76" s="288"/>
      <c r="T76" s="288"/>
      <c r="U76" s="288"/>
      <c r="V76" s="288"/>
      <c r="W76" s="288"/>
      <c r="X76" s="288"/>
      <c r="Y76" s="288"/>
      <c r="Z76" s="288"/>
      <c r="AA76" s="288"/>
      <c r="AB76" s="288"/>
      <c r="AC76" s="288"/>
      <c r="AD76" s="288"/>
      <c r="AE76" s="288"/>
      <c r="AF76" s="288"/>
      <c r="AG76" s="288"/>
      <c r="AH76" s="288"/>
      <c r="AI76" s="288"/>
      <c r="AJ76" s="288"/>
    </row>
    <row r="77" spans="1:36" x14ac:dyDescent="0.2">
      <c r="A77" s="289"/>
      <c r="B77" s="290"/>
      <c r="C77" s="291" t="s">
        <v>515</v>
      </c>
      <c r="D77" s="292" t="s">
        <v>516</v>
      </c>
      <c r="E77" s="293" t="s">
        <v>517</v>
      </c>
      <c r="F77" s="294" t="s">
        <v>518</v>
      </c>
      <c r="G77" s="294" t="s">
        <v>519</v>
      </c>
      <c r="H77" s="294" t="s">
        <v>520</v>
      </c>
      <c r="I77" s="295" t="s">
        <v>521</v>
      </c>
      <c r="J77" s="296" t="s">
        <v>522</v>
      </c>
      <c r="K77" s="297" t="s">
        <v>523</v>
      </c>
      <c r="L77" s="292" t="s">
        <v>524</v>
      </c>
      <c r="M77" s="293" t="s">
        <v>525</v>
      </c>
      <c r="N77" s="295" t="s">
        <v>526</v>
      </c>
      <c r="O77" s="296" t="s">
        <v>527</v>
      </c>
      <c r="P77" s="297" t="s">
        <v>528</v>
      </c>
      <c r="Q77" s="297" t="s">
        <v>529</v>
      </c>
      <c r="R77" s="297" t="s">
        <v>530</v>
      </c>
      <c r="S77" s="297" t="s">
        <v>531</v>
      </c>
      <c r="T77" s="297" t="s">
        <v>532</v>
      </c>
      <c r="U77" s="297" t="s">
        <v>533</v>
      </c>
      <c r="V77" s="297" t="s">
        <v>534</v>
      </c>
      <c r="W77" s="297" t="s">
        <v>535</v>
      </c>
      <c r="X77" s="294" t="s">
        <v>536</v>
      </c>
      <c r="Y77" s="297" t="s">
        <v>537</v>
      </c>
      <c r="Z77" s="294" t="s">
        <v>538</v>
      </c>
      <c r="AA77" s="294" t="s">
        <v>539</v>
      </c>
      <c r="AB77" s="297" t="s">
        <v>540</v>
      </c>
      <c r="AC77" s="294" t="s">
        <v>541</v>
      </c>
      <c r="AD77" s="294" t="s">
        <v>542</v>
      </c>
      <c r="AE77" s="297" t="s">
        <v>543</v>
      </c>
      <c r="AF77" s="294" t="s">
        <v>544</v>
      </c>
      <c r="AG77" s="297" t="s">
        <v>545</v>
      </c>
      <c r="AH77" s="298" t="s">
        <v>546</v>
      </c>
      <c r="AI77" s="297" t="s">
        <v>547</v>
      </c>
      <c r="AJ77" s="298" t="s">
        <v>548</v>
      </c>
    </row>
    <row r="78" spans="1:36" x14ac:dyDescent="0.2">
      <c r="A78" s="299"/>
      <c r="B78" s="300"/>
      <c r="C78" s="291" t="s">
        <v>549</v>
      </c>
      <c r="D78" s="218" t="s">
        <v>443</v>
      </c>
      <c r="E78" s="216" t="s">
        <v>324</v>
      </c>
      <c r="F78" s="217" t="s">
        <v>591</v>
      </c>
      <c r="G78" s="208" t="s">
        <v>289</v>
      </c>
      <c r="H78" s="208" t="s">
        <v>290</v>
      </c>
      <c r="I78" s="206" t="s">
        <v>477</v>
      </c>
      <c r="J78" s="207" t="s">
        <v>291</v>
      </c>
      <c r="K78" s="217" t="s">
        <v>325</v>
      </c>
      <c r="L78" s="218" t="s">
        <v>352</v>
      </c>
      <c r="M78" s="216" t="s">
        <v>353</v>
      </c>
      <c r="N78" s="218" t="s">
        <v>327</v>
      </c>
      <c r="O78" s="216" t="s">
        <v>475</v>
      </c>
      <c r="P78" s="217" t="s">
        <v>328</v>
      </c>
      <c r="Q78" s="217" t="s">
        <v>354</v>
      </c>
      <c r="R78" s="208" t="s">
        <v>437</v>
      </c>
      <c r="S78" s="208" t="s">
        <v>438</v>
      </c>
      <c r="T78" s="208" t="s">
        <v>439</v>
      </c>
      <c r="U78" s="208" t="s">
        <v>440</v>
      </c>
      <c r="V78" s="208" t="s">
        <v>441</v>
      </c>
      <c r="W78" s="208" t="s">
        <v>442</v>
      </c>
      <c r="X78" s="208" t="s">
        <v>294</v>
      </c>
      <c r="Y78" s="208" t="s">
        <v>587</v>
      </c>
      <c r="Z78" s="208" t="s">
        <v>347</v>
      </c>
      <c r="AA78" s="208" t="s">
        <v>348</v>
      </c>
      <c r="AB78" s="217" t="s">
        <v>355</v>
      </c>
      <c r="AC78" s="208" t="s">
        <v>501</v>
      </c>
      <c r="AD78" s="208" t="s">
        <v>350</v>
      </c>
      <c r="AE78" s="208" t="s">
        <v>296</v>
      </c>
      <c r="AF78" s="208" t="s">
        <v>297</v>
      </c>
      <c r="AG78" s="208" t="s">
        <v>298</v>
      </c>
      <c r="AH78" s="208" t="s">
        <v>299</v>
      </c>
      <c r="AI78" s="208" t="s">
        <v>300</v>
      </c>
      <c r="AJ78" s="208" t="s">
        <v>301</v>
      </c>
    </row>
    <row r="79" spans="1:36" x14ac:dyDescent="0.2">
      <c r="A79" s="109" t="s">
        <v>550</v>
      </c>
      <c r="B79" s="301">
        <f>SUM(D79:AJ79)</f>
        <v>959432.2272080126</v>
      </c>
      <c r="C79" s="291" t="s">
        <v>551</v>
      </c>
      <c r="D79" s="302">
        <v>10828.107721199998</v>
      </c>
      <c r="E79" s="303">
        <v>29170.833450000002</v>
      </c>
      <c r="F79" s="304">
        <v>41159.065999999999</v>
      </c>
      <c r="G79" s="304">
        <v>40558.418431249993</v>
      </c>
      <c r="H79" s="304">
        <v>56688.117408862483</v>
      </c>
      <c r="I79" s="302">
        <v>139498.38216544999</v>
      </c>
      <c r="J79" s="303">
        <v>20785.614987500005</v>
      </c>
      <c r="K79" s="304">
        <v>42715.283531249996</v>
      </c>
      <c r="L79" s="302">
        <v>3278.2667499999993</v>
      </c>
      <c r="M79" s="303">
        <v>34497.994712500004</v>
      </c>
      <c r="N79" s="302">
        <v>31612.9874375</v>
      </c>
      <c r="O79" s="303">
        <v>63514.745662499998</v>
      </c>
      <c r="P79" s="304">
        <v>33297.542987500005</v>
      </c>
      <c r="Q79" s="304">
        <v>47672.984562499994</v>
      </c>
      <c r="R79" s="303">
        <v>21579.117587500001</v>
      </c>
      <c r="S79" s="303">
        <v>12678.6554125</v>
      </c>
      <c r="T79" s="303">
        <v>19308.518899999999</v>
      </c>
      <c r="U79" s="303">
        <v>12246.731749999999</v>
      </c>
      <c r="V79" s="303">
        <v>10320.152562499999</v>
      </c>
      <c r="W79" s="303">
        <v>7236.3033875000001</v>
      </c>
      <c r="X79" s="304">
        <v>28890.422275000001</v>
      </c>
      <c r="Y79" s="304">
        <v>209431.26125625003</v>
      </c>
      <c r="Z79" s="304">
        <v>11069.026512499999</v>
      </c>
      <c r="AA79" s="304">
        <v>7096.2383250000003</v>
      </c>
      <c r="AB79" s="304">
        <v>1923.9549999999999</v>
      </c>
      <c r="AC79" s="304">
        <v>6405.9260000000004</v>
      </c>
      <c r="AD79" s="304">
        <v>8939.3149312500009</v>
      </c>
      <c r="AE79" s="304">
        <v>0</v>
      </c>
      <c r="AF79" s="304">
        <v>0</v>
      </c>
      <c r="AG79" s="304">
        <v>0</v>
      </c>
      <c r="AH79" s="304">
        <v>0</v>
      </c>
      <c r="AI79" s="304">
        <v>0</v>
      </c>
      <c r="AJ79" s="304">
        <v>7028.2574999999988</v>
      </c>
    </row>
    <row r="80" spans="1:36" x14ac:dyDescent="0.2">
      <c r="A80" s="109" t="s">
        <v>552</v>
      </c>
      <c r="B80" s="301">
        <f>SUM(D80:AJ80)</f>
        <v>767153.81658640981</v>
      </c>
      <c r="C80" s="291" t="s">
        <v>553</v>
      </c>
      <c r="D80" s="302">
        <v>8662.4861769599993</v>
      </c>
      <c r="E80" s="303">
        <v>23336.66676</v>
      </c>
      <c r="F80" s="304">
        <v>32927.252599999993</v>
      </c>
      <c r="G80" s="304">
        <v>32076.734744999998</v>
      </c>
      <c r="H80" s="304">
        <v>45350.493927089992</v>
      </c>
      <c r="I80" s="302">
        <v>111598.70573235999</v>
      </c>
      <c r="J80" s="303">
        <v>16628.491990000002</v>
      </c>
      <c r="K80" s="304">
        <v>34172.226824999998</v>
      </c>
      <c r="L80" s="302">
        <v>2622.6133999999997</v>
      </c>
      <c r="M80" s="303">
        <v>27598.395770000003</v>
      </c>
      <c r="N80" s="302">
        <v>25268.42527</v>
      </c>
      <c r="O80" s="303">
        <v>50811.79653</v>
      </c>
      <c r="P80" s="304">
        <v>26638.034390000001</v>
      </c>
      <c r="Q80" s="304">
        <v>38138.387649999997</v>
      </c>
      <c r="R80" s="303">
        <v>17263.29407</v>
      </c>
      <c r="S80" s="303">
        <v>10142.92433</v>
      </c>
      <c r="T80" s="303">
        <v>15446.815119999999</v>
      </c>
      <c r="U80" s="303">
        <v>9797.3853999999992</v>
      </c>
      <c r="V80" s="303">
        <v>8256.1220499999999</v>
      </c>
      <c r="W80" s="303">
        <v>5789.0427099999997</v>
      </c>
      <c r="X80" s="304">
        <v>23112.337820000001</v>
      </c>
      <c r="Y80" s="304">
        <v>167545.00900500003</v>
      </c>
      <c r="Z80" s="304">
        <v>8855.2212099999997</v>
      </c>
      <c r="AA80" s="304">
        <v>5676.9906600000004</v>
      </c>
      <c r="AB80" s="304">
        <v>1539.164</v>
      </c>
      <c r="AC80" s="304">
        <v>5124.7404999999999</v>
      </c>
      <c r="AD80" s="304">
        <v>7151.4519449999998</v>
      </c>
      <c r="AE80" s="304">
        <v>0</v>
      </c>
      <c r="AF80" s="304">
        <v>0</v>
      </c>
      <c r="AG80" s="304">
        <v>0</v>
      </c>
      <c r="AH80" s="304">
        <v>0</v>
      </c>
      <c r="AI80" s="304">
        <v>0</v>
      </c>
      <c r="AJ80" s="304">
        <v>5622.6059999999989</v>
      </c>
    </row>
    <row r="81" spans="1:37" x14ac:dyDescent="0.2">
      <c r="B81" s="220"/>
      <c r="F81" s="316"/>
      <c r="U81" s="230"/>
    </row>
    <row r="82" spans="1:37" customFormat="1" ht="15" x14ac:dyDescent="0.25">
      <c r="A82" s="261" t="s">
        <v>562</v>
      </c>
      <c r="B82" s="263" t="s">
        <v>27</v>
      </c>
      <c r="C82" s="263" t="s">
        <v>15</v>
      </c>
      <c r="D82" s="218" t="s">
        <v>443</v>
      </c>
      <c r="E82" s="216" t="s">
        <v>324</v>
      </c>
      <c r="F82" s="217" t="s">
        <v>591</v>
      </c>
      <c r="G82" s="208" t="s">
        <v>289</v>
      </c>
      <c r="H82" s="208" t="s">
        <v>290</v>
      </c>
      <c r="I82" s="206" t="s">
        <v>477</v>
      </c>
      <c r="J82" s="207" t="s">
        <v>291</v>
      </c>
      <c r="K82" s="217" t="s">
        <v>325</v>
      </c>
      <c r="L82" s="218" t="s">
        <v>352</v>
      </c>
      <c r="M82" s="216" t="s">
        <v>353</v>
      </c>
      <c r="N82" s="218" t="s">
        <v>327</v>
      </c>
      <c r="O82" s="207" t="s">
        <v>475</v>
      </c>
      <c r="P82" s="217" t="s">
        <v>328</v>
      </c>
      <c r="Q82" s="217" t="s">
        <v>354</v>
      </c>
      <c r="R82" s="208" t="s">
        <v>437</v>
      </c>
      <c r="S82" s="208" t="s">
        <v>438</v>
      </c>
      <c r="T82" s="208" t="s">
        <v>439</v>
      </c>
      <c r="U82" s="208" t="s">
        <v>440</v>
      </c>
      <c r="V82" s="208" t="s">
        <v>441</v>
      </c>
      <c r="W82" s="208" t="s">
        <v>442</v>
      </c>
      <c r="X82" s="208" t="s">
        <v>294</v>
      </c>
      <c r="Y82" s="208" t="s">
        <v>587</v>
      </c>
      <c r="Z82" s="208" t="s">
        <v>347</v>
      </c>
      <c r="AA82" s="208" t="s">
        <v>348</v>
      </c>
      <c r="AB82" s="217" t="s">
        <v>355</v>
      </c>
      <c r="AC82" s="264" t="s">
        <v>501</v>
      </c>
      <c r="AD82" s="260" t="s">
        <v>350</v>
      </c>
      <c r="AE82" s="208" t="s">
        <v>296</v>
      </c>
      <c r="AF82" s="208" t="s">
        <v>297</v>
      </c>
      <c r="AG82" s="208" t="s">
        <v>298</v>
      </c>
      <c r="AH82" s="208" t="s">
        <v>299</v>
      </c>
      <c r="AI82" s="208" t="s">
        <v>300</v>
      </c>
      <c r="AJ82" s="208" t="s">
        <v>301</v>
      </c>
      <c r="AK82" s="209"/>
    </row>
    <row r="83" spans="1:37" customFormat="1" ht="15" x14ac:dyDescent="0.25">
      <c r="A83" s="238" t="s">
        <v>302</v>
      </c>
      <c r="B83" s="243">
        <v>0</v>
      </c>
      <c r="C83" s="108">
        <f>SUM(D83:AJ83)*1000</f>
        <v>115490963.05999997</v>
      </c>
      <c r="D83" s="211">
        <v>1367.5199999999998</v>
      </c>
      <c r="E83" s="211">
        <v>11282.853999999998</v>
      </c>
      <c r="F83" s="211">
        <v>2424.8245999999999</v>
      </c>
      <c r="G83" s="211">
        <v>5392.8313999999991</v>
      </c>
      <c r="H83" s="211">
        <v>1103.9875</v>
      </c>
      <c r="I83" s="211">
        <v>16120.455999999998</v>
      </c>
      <c r="J83" s="211">
        <v>526.8370799999999</v>
      </c>
      <c r="K83" s="211">
        <v>5734.63</v>
      </c>
      <c r="L83" s="211">
        <v>722.91339999999991</v>
      </c>
      <c r="M83" s="211">
        <v>4129.0149999999994</v>
      </c>
      <c r="N83" s="211">
        <v>6784.69</v>
      </c>
      <c r="O83" s="211">
        <v>8824.5740000000005</v>
      </c>
      <c r="P83" s="211">
        <v>8806.6660000000011</v>
      </c>
      <c r="Q83" s="211">
        <v>4421.241</v>
      </c>
      <c r="R83" s="211">
        <v>8868.5300000000007</v>
      </c>
      <c r="S83" s="211">
        <v>1755.7979999999998</v>
      </c>
      <c r="T83" s="211">
        <v>7811.1440000000002</v>
      </c>
      <c r="U83" s="211">
        <v>1737.9917499999997</v>
      </c>
      <c r="V83" s="211">
        <v>4608.8680000000004</v>
      </c>
      <c r="W83" s="211">
        <v>1805.0449999999998</v>
      </c>
      <c r="X83" s="211">
        <v>617.82600000000002</v>
      </c>
      <c r="Y83" s="211">
        <v>2329.33833</v>
      </c>
      <c r="Z83" s="211">
        <v>0</v>
      </c>
      <c r="AA83" s="211">
        <v>0</v>
      </c>
      <c r="AB83" s="211">
        <v>1310.54</v>
      </c>
      <c r="AC83" s="211">
        <v>0</v>
      </c>
      <c r="AD83" s="211">
        <v>4438.7420000000002</v>
      </c>
      <c r="AJ83" s="211">
        <v>2564.0999999999995</v>
      </c>
    </row>
    <row r="84" spans="1:37" customFormat="1" ht="15" x14ac:dyDescent="0.25">
      <c r="A84" s="238" t="s">
        <v>303</v>
      </c>
      <c r="B84" s="243">
        <v>0</v>
      </c>
      <c r="C84" s="108">
        <f t="shared" ref="C84:C94" si="87">SUM(D84:AJ84)*1000</f>
        <v>38811995.75</v>
      </c>
      <c r="D84" s="212">
        <v>526.87799999999993</v>
      </c>
      <c r="E84" s="212">
        <v>586.07999999999993</v>
      </c>
      <c r="F84" s="212">
        <v>2164.0740000000001</v>
      </c>
      <c r="G84" s="212">
        <v>1080.508</v>
      </c>
      <c r="H84" s="212">
        <v>1414.1215</v>
      </c>
      <c r="I84" s="212">
        <v>4209.9915000000001</v>
      </c>
      <c r="J84" s="212">
        <v>980.91399999999999</v>
      </c>
      <c r="K84" s="212">
        <v>1369.8575000000001</v>
      </c>
      <c r="L84" s="212">
        <v>0</v>
      </c>
      <c r="M84" s="212">
        <v>2254.0925000000002</v>
      </c>
      <c r="N84" s="212">
        <v>1843.875</v>
      </c>
      <c r="O84" s="212">
        <v>1442.1</v>
      </c>
      <c r="P84" s="212">
        <v>3724.4074999999998</v>
      </c>
      <c r="Q84" s="212">
        <v>1113.6180000000002</v>
      </c>
      <c r="R84" s="212">
        <v>2552.2474999999995</v>
      </c>
      <c r="S84" s="212">
        <v>1228.3259999999998</v>
      </c>
      <c r="T84" s="212">
        <v>2975.2249999999995</v>
      </c>
      <c r="U84" s="212">
        <v>1066.9504999999999</v>
      </c>
      <c r="V84" s="212">
        <v>1153.3004999999998</v>
      </c>
      <c r="W84" s="212">
        <v>693.39049999999997</v>
      </c>
      <c r="X84" s="212">
        <v>925.84799999999996</v>
      </c>
      <c r="Y84" s="212">
        <v>2299.6462499999998</v>
      </c>
      <c r="Z84" s="212">
        <v>0</v>
      </c>
      <c r="AA84" s="212">
        <v>0</v>
      </c>
      <c r="AB84" s="212">
        <v>228.62399999999997</v>
      </c>
      <c r="AC84" s="212">
        <v>0</v>
      </c>
      <c r="AD84" s="212">
        <v>0</v>
      </c>
      <c r="AJ84" s="212">
        <v>2977.9199999999996</v>
      </c>
    </row>
    <row r="85" spans="1:37" customFormat="1" ht="15" x14ac:dyDescent="0.25">
      <c r="A85" s="238" t="s">
        <v>210</v>
      </c>
      <c r="B85" s="243">
        <f>SUM(1/30*D17+2/30*E17+3/30*F17+4/30*G17+5/30*H17+6/30*I17+7/30*J17+8/30*K17+9/30*L17+10/30*M17+11/30*N17+12/30*O17+13/30*P17+14/30*Q17+15/30*R17+21/30*X17)</f>
        <v>27316230</v>
      </c>
      <c r="C85" s="108">
        <f t="shared" si="87"/>
        <v>96576408.500000015</v>
      </c>
      <c r="D85" s="212">
        <v>0</v>
      </c>
      <c r="E85" s="212">
        <v>68.2</v>
      </c>
      <c r="F85" s="212">
        <v>5370.53</v>
      </c>
      <c r="G85" s="212">
        <v>10240.471999999998</v>
      </c>
      <c r="H85" s="212">
        <v>9273.5499999999975</v>
      </c>
      <c r="I85" s="212">
        <v>18913.592499999999</v>
      </c>
      <c r="J85" s="212">
        <v>4596.482</v>
      </c>
      <c r="K85" s="212">
        <v>10300.179999999998</v>
      </c>
      <c r="L85" s="212">
        <v>1899.6999999999998</v>
      </c>
      <c r="M85" s="212">
        <v>0</v>
      </c>
      <c r="N85" s="212">
        <v>1476.6399999999999</v>
      </c>
      <c r="O85" s="212">
        <v>8788.2189999999991</v>
      </c>
      <c r="P85" s="212">
        <v>963.6</v>
      </c>
      <c r="Q85" s="212">
        <v>3035.4059999999999</v>
      </c>
      <c r="R85" s="212">
        <v>963.6</v>
      </c>
      <c r="S85" s="212">
        <v>0</v>
      </c>
      <c r="T85" s="212">
        <v>963.6</v>
      </c>
      <c r="U85" s="212">
        <v>0</v>
      </c>
      <c r="V85" s="212">
        <v>0</v>
      </c>
      <c r="W85" s="212">
        <v>0</v>
      </c>
      <c r="X85" s="212">
        <v>2958.8899999999994</v>
      </c>
      <c r="Y85" s="212">
        <v>12677.356999999998</v>
      </c>
      <c r="Z85" s="212">
        <v>3854.4</v>
      </c>
      <c r="AA85" s="212">
        <v>0</v>
      </c>
      <c r="AB85" s="212">
        <v>0</v>
      </c>
      <c r="AC85" s="212">
        <v>231.98999999999998</v>
      </c>
      <c r="AD85" s="212">
        <v>0</v>
      </c>
      <c r="AJ85" s="212">
        <v>0</v>
      </c>
    </row>
    <row r="86" spans="1:37" customFormat="1" ht="15" x14ac:dyDescent="0.25">
      <c r="A86" s="238" t="s">
        <v>82</v>
      </c>
      <c r="B86" s="243">
        <f>SUM(1/30*D18+2/30*E18+3/30*F18+4/30*G18+5/30*H18+6/30*I18+7/30*J18+8/30*K18+9/30*L18+10/30*M18+11/30*N18+12/30*O18+13/30*P18+14/30*Q18+15/30*R18+16/30*S18+17/30*T18+18/30*U18+20/30*W18+21/30*X18+22/30*Y18)</f>
        <v>53335460.933333337</v>
      </c>
      <c r="C86" s="108">
        <f t="shared" si="87"/>
        <v>179398647.18457001</v>
      </c>
      <c r="D86" s="212">
        <v>1770.12817696</v>
      </c>
      <c r="E86" s="212">
        <v>10343.367760000001</v>
      </c>
      <c r="F86" s="212">
        <v>10751.312</v>
      </c>
      <c r="G86" s="212">
        <v>5755.1450000000004</v>
      </c>
      <c r="H86" s="212">
        <v>5296.2221152500006</v>
      </c>
      <c r="I86" s="212">
        <v>23933.061732359998</v>
      </c>
      <c r="J86" s="212">
        <v>4038.0952700000007</v>
      </c>
      <c r="K86" s="212">
        <v>6626.7556850000001</v>
      </c>
      <c r="L86" s="212">
        <v>0</v>
      </c>
      <c r="M86" s="212">
        <v>5177.0400000000009</v>
      </c>
      <c r="N86" s="212">
        <v>9615.7494400000014</v>
      </c>
      <c r="O86" s="212">
        <v>11726.768900000001</v>
      </c>
      <c r="P86" s="212">
        <v>13143.36089</v>
      </c>
      <c r="Q86" s="212">
        <v>12833.117000000002</v>
      </c>
      <c r="R86" s="212">
        <v>4878.9165700000003</v>
      </c>
      <c r="S86" s="212">
        <v>7158.80033</v>
      </c>
      <c r="T86" s="212">
        <v>3696.8461199999997</v>
      </c>
      <c r="U86" s="212">
        <v>6992.4431500000001</v>
      </c>
      <c r="V86" s="212">
        <v>2493.9535499999997</v>
      </c>
      <c r="W86" s="212">
        <v>3290.6072100000001</v>
      </c>
      <c r="X86" s="212">
        <v>4005.5922500000001</v>
      </c>
      <c r="Y86" s="212">
        <v>9484.8378899999989</v>
      </c>
      <c r="Z86" s="212">
        <v>5000.8212100000001</v>
      </c>
      <c r="AA86" s="212">
        <v>5455.58266</v>
      </c>
      <c r="AB86" s="212">
        <v>0</v>
      </c>
      <c r="AC86" s="212">
        <v>3217.4123300000001</v>
      </c>
      <c r="AD86" s="212">
        <v>2712.7099449999996</v>
      </c>
      <c r="AJ86" s="212">
        <v>0</v>
      </c>
    </row>
    <row r="87" spans="1:37" customFormat="1" ht="15" x14ac:dyDescent="0.25">
      <c r="A87" s="238" t="s">
        <v>81</v>
      </c>
      <c r="B87" s="243">
        <f>SUM(21/50*D19+22/50*E19+23/50*F19+25/50*H19+26/50*I19+27/50*J19+31/50*N19+32/50*O19+33/50*P19+34/50*Q19)</f>
        <v>19418259.780000001</v>
      </c>
      <c r="C87" s="108">
        <f t="shared" si="87"/>
        <v>34866780.10266</v>
      </c>
      <c r="D87" s="212">
        <v>0</v>
      </c>
      <c r="E87" s="212">
        <v>0</v>
      </c>
      <c r="F87" s="212">
        <v>4615.3799999999992</v>
      </c>
      <c r="G87" s="212">
        <v>1752.2713450000001</v>
      </c>
      <c r="H87" s="212">
        <v>4696.8713226600003</v>
      </c>
      <c r="I87" s="212">
        <v>9565.0697999999993</v>
      </c>
      <c r="J87" s="212">
        <v>2321.6867300000004</v>
      </c>
      <c r="K87" s="212">
        <v>0</v>
      </c>
      <c r="L87" s="212">
        <v>0</v>
      </c>
      <c r="M87" s="212">
        <v>2201.81709</v>
      </c>
      <c r="N87" s="212">
        <v>0</v>
      </c>
      <c r="O87" s="212">
        <v>4979.2380000000003</v>
      </c>
      <c r="P87" s="212">
        <v>0</v>
      </c>
      <c r="Q87" s="212">
        <v>599.10400000000004</v>
      </c>
      <c r="R87" s="212">
        <v>0</v>
      </c>
      <c r="S87" s="212">
        <v>0</v>
      </c>
      <c r="T87" s="212">
        <v>0</v>
      </c>
      <c r="U87" s="212">
        <v>0</v>
      </c>
      <c r="V87" s="212">
        <v>0</v>
      </c>
      <c r="W87" s="212">
        <v>0</v>
      </c>
      <c r="X87" s="212">
        <v>2087.9547699999998</v>
      </c>
      <c r="Y87" s="212">
        <v>2047.3870449999999</v>
      </c>
      <c r="Z87" s="212">
        <v>0</v>
      </c>
      <c r="AA87" s="212">
        <v>0</v>
      </c>
      <c r="AB87" s="212">
        <v>0</v>
      </c>
      <c r="AC87" s="212">
        <v>0</v>
      </c>
      <c r="AD87" s="212">
        <v>0</v>
      </c>
      <c r="AJ87" s="212">
        <v>0</v>
      </c>
    </row>
    <row r="88" spans="1:37" customFormat="1" ht="15" x14ac:dyDescent="0.25">
      <c r="A88" s="238" t="s">
        <v>304</v>
      </c>
      <c r="B88" s="243">
        <f>SUM(71/100*D20+72/100*E20+73/100*F20+74/100*G20+75/100*H20+76/100*I20+77/100*J20+78/100*K20+79/100*L20+80/100*M20+81/100*N20+82/100*O20+83/100*P20+84/100*Q20+92/100*Y20)</f>
        <v>146614995.05000001</v>
      </c>
      <c r="C88" s="108">
        <f t="shared" si="87"/>
        <v>191708310.53</v>
      </c>
      <c r="D88" s="212">
        <v>4997.96</v>
      </c>
      <c r="E88" s="212">
        <v>1056.165</v>
      </c>
      <c r="F88" s="212">
        <v>998.77800000000002</v>
      </c>
      <c r="G88" s="212">
        <v>4820.5079999999989</v>
      </c>
      <c r="H88" s="212">
        <v>19803.398999999998</v>
      </c>
      <c r="I88" s="212">
        <v>7707.1554999999998</v>
      </c>
      <c r="J88" s="212">
        <v>1064.7119999999998</v>
      </c>
      <c r="K88" s="212">
        <v>3663.8953999999999</v>
      </c>
      <c r="L88" s="212">
        <v>0</v>
      </c>
      <c r="M88" s="212">
        <v>9140.2432000000008</v>
      </c>
      <c r="N88" s="212">
        <v>2577.3681999999999</v>
      </c>
      <c r="O88" s="212">
        <v>8234.2204999999994</v>
      </c>
      <c r="P88" s="212">
        <v>0</v>
      </c>
      <c r="Q88" s="212">
        <v>10762.423099999998</v>
      </c>
      <c r="R88" s="212">
        <v>0</v>
      </c>
      <c r="S88" s="212">
        <v>0</v>
      </c>
      <c r="T88" s="212">
        <v>0</v>
      </c>
      <c r="U88" s="212">
        <v>0</v>
      </c>
      <c r="V88" s="212">
        <v>0</v>
      </c>
      <c r="W88" s="212">
        <v>0</v>
      </c>
      <c r="X88" s="212">
        <v>9668.0367299999998</v>
      </c>
      <c r="Y88" s="212">
        <v>105562.9795</v>
      </c>
      <c r="Z88" s="212">
        <v>0</v>
      </c>
      <c r="AA88" s="212">
        <v>221.40800000000002</v>
      </c>
      <c r="AB88" s="212">
        <v>0</v>
      </c>
      <c r="AC88" s="212">
        <v>1429.0583999999999</v>
      </c>
      <c r="AD88" s="212">
        <v>0</v>
      </c>
      <c r="AJ88" s="212">
        <v>0</v>
      </c>
    </row>
    <row r="89" spans="1:37" customFormat="1" ht="15" x14ac:dyDescent="0.25">
      <c r="A89" s="238" t="s">
        <v>205</v>
      </c>
      <c r="B89" s="243">
        <f>SUM(81/100*N21+82/100*O21+83/100*P21)</f>
        <v>11230461.719999999</v>
      </c>
      <c r="C89" s="108">
        <f t="shared" si="87"/>
        <v>13720784.000000004</v>
      </c>
      <c r="D89" s="212">
        <v>0</v>
      </c>
      <c r="E89" s="212">
        <v>0</v>
      </c>
      <c r="F89" s="212">
        <v>0</v>
      </c>
      <c r="G89" s="212">
        <v>0</v>
      </c>
      <c r="H89" s="212">
        <v>0</v>
      </c>
      <c r="I89" s="212">
        <v>13720.784000000003</v>
      </c>
      <c r="J89" s="212">
        <v>0</v>
      </c>
      <c r="K89" s="212">
        <v>0</v>
      </c>
      <c r="L89" s="212">
        <v>0</v>
      </c>
      <c r="M89" s="212">
        <v>0</v>
      </c>
      <c r="N89" s="212">
        <v>0</v>
      </c>
      <c r="O89" s="212">
        <v>0</v>
      </c>
      <c r="P89" s="212">
        <v>0</v>
      </c>
      <c r="Q89" s="212">
        <v>0</v>
      </c>
      <c r="R89" s="212">
        <v>0</v>
      </c>
      <c r="S89" s="212">
        <v>0</v>
      </c>
      <c r="T89" s="212">
        <v>0</v>
      </c>
      <c r="U89" s="212">
        <v>0</v>
      </c>
      <c r="V89" s="212">
        <v>0</v>
      </c>
      <c r="W89" s="212">
        <v>0</v>
      </c>
      <c r="X89" s="212">
        <v>0</v>
      </c>
      <c r="Y89" s="212">
        <v>0</v>
      </c>
      <c r="Z89" s="212">
        <v>0</v>
      </c>
      <c r="AA89" s="212">
        <v>0</v>
      </c>
      <c r="AB89" s="212">
        <v>0</v>
      </c>
      <c r="AC89" s="212">
        <v>0</v>
      </c>
      <c r="AD89" s="212">
        <v>0</v>
      </c>
      <c r="AJ89" s="212">
        <v>0</v>
      </c>
    </row>
    <row r="90" spans="1:37" customFormat="1" ht="15" x14ac:dyDescent="0.25">
      <c r="A90" s="238" t="s">
        <v>206</v>
      </c>
      <c r="B90" s="243">
        <f>SUM(2/30*E22+5/30*H22+6/30*I22+7/30*J22+8/30*K22+9/30*L22+10/30*M22+13/30*P22+14/30*Q22+15/30*R22)</f>
        <v>3994437.5333333332</v>
      </c>
      <c r="C90" s="108">
        <f t="shared" si="87"/>
        <v>12892762.85</v>
      </c>
      <c r="D90" s="212">
        <v>0</v>
      </c>
      <c r="E90" s="212">
        <v>0</v>
      </c>
      <c r="F90" s="212">
        <v>0</v>
      </c>
      <c r="G90" s="212">
        <v>0</v>
      </c>
      <c r="H90" s="212">
        <v>0</v>
      </c>
      <c r="I90" s="212">
        <v>258.36359999999996</v>
      </c>
      <c r="J90" s="212">
        <v>1059.69776</v>
      </c>
      <c r="K90" s="212">
        <v>2266.3103099999998</v>
      </c>
      <c r="L90" s="212">
        <v>0</v>
      </c>
      <c r="M90" s="212">
        <v>2086.6645799999997</v>
      </c>
      <c r="N90" s="212">
        <v>1426.6937299999997</v>
      </c>
      <c r="O90" s="212">
        <v>1888.48</v>
      </c>
      <c r="P90" s="212">
        <v>0</v>
      </c>
      <c r="Q90" s="212">
        <v>3668.2584399999996</v>
      </c>
      <c r="R90" s="212">
        <v>0</v>
      </c>
      <c r="S90" s="212">
        <v>0</v>
      </c>
      <c r="T90" s="212">
        <v>0</v>
      </c>
      <c r="U90" s="212">
        <v>0</v>
      </c>
      <c r="V90" s="212">
        <v>0</v>
      </c>
      <c r="W90" s="212">
        <v>0</v>
      </c>
      <c r="X90" s="212">
        <v>23.4025</v>
      </c>
      <c r="Y90" s="212">
        <v>155.95426</v>
      </c>
      <c r="Z90" s="212">
        <v>0</v>
      </c>
      <c r="AA90" s="212">
        <v>0</v>
      </c>
      <c r="AB90" s="212">
        <v>0</v>
      </c>
      <c r="AC90" s="212">
        <v>58.937669999999997</v>
      </c>
      <c r="AD90" s="212">
        <v>0</v>
      </c>
      <c r="AJ90" s="212">
        <v>0</v>
      </c>
    </row>
    <row r="91" spans="1:37" customFormat="1" ht="15" x14ac:dyDescent="0.25">
      <c r="A91" s="238" t="s">
        <v>305</v>
      </c>
      <c r="B91" s="243">
        <f>SUM(11/40*D23+12/40*E23+13/40*F23+14/40*G23+15/40*H23+16/40*I23+17/40*J23+19/40*L23+20/40*M23+22/40*O23+23/40*P23+24/40*Q23+25/40*R23)</f>
        <v>11423333.524999999</v>
      </c>
      <c r="C91" s="108">
        <f t="shared" si="87"/>
        <v>24521239.109180003</v>
      </c>
      <c r="D91" s="212">
        <v>0</v>
      </c>
      <c r="E91" s="212">
        <v>0</v>
      </c>
      <c r="F91" s="212">
        <v>3872.1979999999994</v>
      </c>
      <c r="G91" s="212">
        <v>1995.9279999999999</v>
      </c>
      <c r="H91" s="212">
        <v>1971.5424891799998</v>
      </c>
      <c r="I91" s="212">
        <v>6556.5746399999989</v>
      </c>
      <c r="J91" s="212">
        <v>1433.0388599999997</v>
      </c>
      <c r="K91" s="212">
        <v>376.06799999999998</v>
      </c>
      <c r="L91" s="212">
        <v>0</v>
      </c>
      <c r="M91" s="212">
        <v>1253.56</v>
      </c>
      <c r="N91" s="212">
        <v>405.37199999999996</v>
      </c>
      <c r="O91" s="212">
        <v>3117.7828</v>
      </c>
      <c r="P91" s="212">
        <v>0</v>
      </c>
      <c r="Q91" s="212">
        <v>805.8599999999999</v>
      </c>
      <c r="R91" s="212">
        <v>0</v>
      </c>
      <c r="S91" s="212">
        <v>0</v>
      </c>
      <c r="T91" s="212">
        <v>0</v>
      </c>
      <c r="U91" s="212">
        <v>0</v>
      </c>
      <c r="V91" s="212">
        <v>0</v>
      </c>
      <c r="W91" s="212">
        <v>0</v>
      </c>
      <c r="X91" s="212">
        <v>1293.3157599999997</v>
      </c>
      <c r="Y91" s="212">
        <v>1439.9985599999998</v>
      </c>
      <c r="Z91" s="212">
        <v>0</v>
      </c>
      <c r="AA91" s="212">
        <v>0</v>
      </c>
      <c r="AB91" s="212">
        <v>0</v>
      </c>
      <c r="AC91" s="212">
        <v>0</v>
      </c>
      <c r="AD91" s="212">
        <v>0</v>
      </c>
      <c r="AJ91" s="212">
        <v>0</v>
      </c>
    </row>
    <row r="92" spans="1:37" customFormat="1" ht="15" x14ac:dyDescent="0.25">
      <c r="A92" s="238" t="s">
        <v>306</v>
      </c>
      <c r="B92" s="243">
        <f>SUM(3/30*F24+6/30*I24)</f>
        <v>186263.6</v>
      </c>
      <c r="C92" s="108">
        <f t="shared" si="87"/>
        <v>1175517.7499999998</v>
      </c>
      <c r="D92" s="212">
        <v>0</v>
      </c>
      <c r="E92" s="212">
        <v>0</v>
      </c>
      <c r="F92" s="212">
        <v>0</v>
      </c>
      <c r="G92" s="212">
        <v>488.39999999999992</v>
      </c>
      <c r="H92" s="212">
        <v>0</v>
      </c>
      <c r="I92" s="212">
        <v>0</v>
      </c>
      <c r="J92" s="212">
        <v>0</v>
      </c>
      <c r="K92" s="212">
        <v>0</v>
      </c>
      <c r="L92" s="212">
        <v>0</v>
      </c>
      <c r="M92" s="212">
        <v>0</v>
      </c>
      <c r="N92" s="212">
        <v>0</v>
      </c>
      <c r="O92" s="212">
        <v>0</v>
      </c>
      <c r="P92" s="212">
        <v>0</v>
      </c>
      <c r="Q92" s="212">
        <v>0</v>
      </c>
      <c r="R92" s="212">
        <v>0</v>
      </c>
      <c r="S92" s="212">
        <v>0</v>
      </c>
      <c r="T92" s="212">
        <v>0</v>
      </c>
      <c r="U92" s="212">
        <v>0</v>
      </c>
      <c r="V92" s="212">
        <v>0</v>
      </c>
      <c r="W92" s="212">
        <v>0</v>
      </c>
      <c r="X92" s="212">
        <v>0</v>
      </c>
      <c r="Y92" s="212">
        <v>687.11774999999977</v>
      </c>
      <c r="Z92" s="212">
        <v>0</v>
      </c>
      <c r="AA92" s="212">
        <v>0</v>
      </c>
      <c r="AB92" s="212">
        <v>0</v>
      </c>
      <c r="AC92" s="212">
        <v>0</v>
      </c>
      <c r="AD92" s="212">
        <v>0</v>
      </c>
      <c r="AJ92" s="212">
        <v>0</v>
      </c>
    </row>
    <row r="93" spans="1:37" customFormat="1" ht="15" x14ac:dyDescent="0.25">
      <c r="A93" s="238" t="s">
        <v>307</v>
      </c>
      <c r="B93" s="243">
        <f>SUM(31/60*D25+32/60*E25+33/60*F25+34/60*G25+35/60*H25+36/60*I25+37/60*J25+40/60*M25+41/60*N25+42/60*O25+43/60*P25+44/60*Q25+45/60*R25)</f>
        <v>27865743.150000006</v>
      </c>
      <c r="C93" s="108">
        <f t="shared" si="87"/>
        <v>45465035.660000011</v>
      </c>
      <c r="D93" s="212">
        <v>0</v>
      </c>
      <c r="E93" s="212">
        <v>0</v>
      </c>
      <c r="F93" s="212">
        <v>422.46599999999995</v>
      </c>
      <c r="G93" s="212">
        <v>550.67099999999994</v>
      </c>
      <c r="H93" s="212">
        <v>713.87799999999993</v>
      </c>
      <c r="I93" s="212">
        <v>9050.5811000000012</v>
      </c>
      <c r="J93" s="212">
        <v>35.490400000000001</v>
      </c>
      <c r="K93" s="212">
        <v>2212.2238600000001</v>
      </c>
      <c r="L93" s="212">
        <v>0</v>
      </c>
      <c r="M93" s="212">
        <v>1355.9634000000001</v>
      </c>
      <c r="N93" s="212">
        <v>1138.0369000000003</v>
      </c>
      <c r="O93" s="212">
        <v>964.26033000000007</v>
      </c>
      <c r="P93" s="212">
        <v>0</v>
      </c>
      <c r="Q93" s="212">
        <v>899.36010999999996</v>
      </c>
      <c r="R93" s="212">
        <v>0</v>
      </c>
      <c r="S93" s="212">
        <v>0</v>
      </c>
      <c r="T93" s="212">
        <v>0</v>
      </c>
      <c r="U93" s="212">
        <v>0</v>
      </c>
      <c r="V93" s="212">
        <v>0</v>
      </c>
      <c r="W93" s="212">
        <v>0</v>
      </c>
      <c r="X93" s="212">
        <v>455.31904000000003</v>
      </c>
      <c r="Y93" s="212">
        <v>27398.85742</v>
      </c>
      <c r="Z93" s="212">
        <v>0</v>
      </c>
      <c r="AA93" s="212">
        <v>0</v>
      </c>
      <c r="AB93" s="212">
        <v>0</v>
      </c>
      <c r="AC93" s="212">
        <v>187.34210000000002</v>
      </c>
      <c r="AD93" s="212">
        <v>0</v>
      </c>
      <c r="AJ93" s="212">
        <v>80.585999999999984</v>
      </c>
    </row>
    <row r="94" spans="1:37" customFormat="1" ht="15.75" thickBot="1" x14ac:dyDescent="0.3">
      <c r="A94" s="238" t="s">
        <v>308</v>
      </c>
      <c r="B94" s="243">
        <f>SUM(1/25*I26+2/25*J26+3/25*K26+4/25*L26+8/25*P26+9/25*Q26+10/25*R26)</f>
        <v>1575814</v>
      </c>
      <c r="C94" s="108">
        <f t="shared" si="87"/>
        <v>12525372.09</v>
      </c>
      <c r="D94" s="212">
        <v>0</v>
      </c>
      <c r="E94" s="212">
        <v>0</v>
      </c>
      <c r="F94" s="212">
        <v>2307.6899999999996</v>
      </c>
      <c r="G94" s="212">
        <v>0</v>
      </c>
      <c r="H94" s="212">
        <v>1076.9219999999998</v>
      </c>
      <c r="I94" s="212">
        <v>1563.0753599999998</v>
      </c>
      <c r="J94" s="212">
        <v>571.53788999999995</v>
      </c>
      <c r="K94" s="212">
        <v>1622.3060699999999</v>
      </c>
      <c r="L94" s="212">
        <v>0</v>
      </c>
      <c r="M94" s="212">
        <v>0</v>
      </c>
      <c r="N94" s="212">
        <v>0</v>
      </c>
      <c r="O94" s="212">
        <v>846.15299999999991</v>
      </c>
      <c r="P94" s="212">
        <v>0</v>
      </c>
      <c r="Q94" s="212">
        <v>0</v>
      </c>
      <c r="R94" s="212">
        <v>0</v>
      </c>
      <c r="S94" s="212">
        <v>0</v>
      </c>
      <c r="T94" s="212">
        <v>0</v>
      </c>
      <c r="U94" s="212">
        <v>0</v>
      </c>
      <c r="V94" s="212">
        <v>0</v>
      </c>
      <c r="W94" s="212">
        <v>0</v>
      </c>
      <c r="X94" s="212">
        <v>1076.1527699999999</v>
      </c>
      <c r="Y94" s="212">
        <v>3461.5349999999994</v>
      </c>
      <c r="Z94" s="212">
        <v>0</v>
      </c>
      <c r="AA94" s="212">
        <v>0</v>
      </c>
      <c r="AB94" s="212">
        <v>0</v>
      </c>
      <c r="AC94" s="212">
        <v>0</v>
      </c>
      <c r="AD94" s="212">
        <v>0</v>
      </c>
      <c r="AJ94" s="212">
        <v>0</v>
      </c>
    </row>
    <row r="95" spans="1:37" customFormat="1" ht="15.75" thickBot="1" x14ac:dyDescent="0.3">
      <c r="A95" s="238" t="s">
        <v>21</v>
      </c>
      <c r="B95" s="108">
        <f>SUM(B83:B94)</f>
        <v>302960999.29166675</v>
      </c>
      <c r="C95" s="108">
        <f>SUM(C83:C94)</f>
        <v>767153816.58641005</v>
      </c>
      <c r="D95" s="219">
        <v>8662.4861769599993</v>
      </c>
      <c r="E95" s="219">
        <v>23336.66676</v>
      </c>
      <c r="F95" s="219">
        <v>32927.252599999993</v>
      </c>
      <c r="G95" s="257">
        <f>SUM(G83:G94)</f>
        <v>32076.734744999998</v>
      </c>
      <c r="H95" s="257">
        <f t="shared" ref="H95:J95" si="88">SUM(H83:H94)</f>
        <v>45350.493927089992</v>
      </c>
      <c r="I95" s="219">
        <v>111598.70573235999</v>
      </c>
      <c r="J95" s="257">
        <f t="shared" si="88"/>
        <v>16628.491990000002</v>
      </c>
      <c r="K95" s="219">
        <v>34172.226824999998</v>
      </c>
      <c r="L95" s="219">
        <v>2622.6133999999997</v>
      </c>
      <c r="M95" s="219">
        <v>27598.395770000003</v>
      </c>
      <c r="N95" s="219">
        <v>25268.42527</v>
      </c>
      <c r="O95" s="219">
        <v>50811.79653</v>
      </c>
      <c r="P95" s="219">
        <v>26638.034390000001</v>
      </c>
      <c r="Q95" s="219">
        <v>38138.387649999997</v>
      </c>
      <c r="R95" s="219">
        <v>17263.29407</v>
      </c>
      <c r="S95" s="219">
        <v>10142.92433</v>
      </c>
      <c r="T95" s="219">
        <v>15446.815119999999</v>
      </c>
      <c r="U95" s="219">
        <v>9797.3853999999992</v>
      </c>
      <c r="V95" s="219">
        <v>8256.1220499999999</v>
      </c>
      <c r="W95" s="219">
        <v>5789.0427099999997</v>
      </c>
      <c r="X95" s="257">
        <f t="shared" ref="X95" si="89">SUM(X83:X94)</f>
        <v>23112.337820000001</v>
      </c>
      <c r="Y95" s="219">
        <v>167545.00900500003</v>
      </c>
      <c r="Z95" s="219">
        <v>8855.2212099999997</v>
      </c>
      <c r="AA95" s="219">
        <v>5676.9906600000004</v>
      </c>
      <c r="AB95" s="219">
        <v>1539.164</v>
      </c>
      <c r="AC95" s="219">
        <v>5124.7404999999999</v>
      </c>
      <c r="AD95" s="219">
        <v>7151.4519449999998</v>
      </c>
      <c r="AE95" s="210">
        <f t="shared" ref="AE95:AJ95" si="90">SUM(AE83:AE94)</f>
        <v>0</v>
      </c>
      <c r="AF95" s="210">
        <f t="shared" si="90"/>
        <v>0</v>
      </c>
      <c r="AG95" s="210">
        <f t="shared" si="90"/>
        <v>0</v>
      </c>
      <c r="AH95" s="210">
        <f t="shared" si="90"/>
        <v>0</v>
      </c>
      <c r="AI95" s="210">
        <f t="shared" si="90"/>
        <v>0</v>
      </c>
      <c r="AJ95" s="210">
        <f t="shared" si="90"/>
        <v>5622.6059999999989</v>
      </c>
    </row>
    <row r="96" spans="1:37" ht="15" x14ac:dyDescent="0.25">
      <c r="A96" s="229"/>
      <c r="B96" s="228"/>
      <c r="C96" s="229"/>
      <c r="E96" s="203"/>
      <c r="F96" s="247"/>
      <c r="L96" s="247"/>
      <c r="V96" s="248"/>
      <c r="Z96" s="248"/>
    </row>
  </sheetData>
  <mergeCells count="1">
    <mergeCell ref="A9:F9"/>
  </mergeCells>
  <phoneticPr fontId="14" type="noConversion"/>
  <conditionalFormatting sqref="D61:X61 Z61:AD61">
    <cfRule type="containsText" dxfId="416" priority="920" operator="containsText" text="*-e">
      <formula>NOT(ISERROR(SEARCH("*-e",D61)))</formula>
    </cfRule>
    <cfRule type="containsText" dxfId="415" priority="921" operator="containsText" text="*-d">
      <formula>NOT(ISERROR(SEARCH("*-d",D61)))</formula>
    </cfRule>
    <cfRule type="containsText" dxfId="414" priority="922" operator="containsText" text="*-c">
      <formula>NOT(ISERROR(SEARCH("*-c",D61)))</formula>
    </cfRule>
    <cfRule type="containsText" dxfId="413" priority="923" operator="containsText" text="*-b">
      <formula>NOT(ISERROR(SEARCH("*-b",D61)))</formula>
    </cfRule>
    <cfRule type="containsText" dxfId="412" priority="924" operator="containsText" text="*-b">
      <formula>NOT(ISERROR(SEARCH("*-b",D61)))</formula>
    </cfRule>
    <cfRule type="containsText" dxfId="411" priority="925" operator="containsText" text="*-a">
      <formula>NOT(ISERROR(SEARCH("*-a",D61)))</formula>
    </cfRule>
    <cfRule type="containsText" dxfId="410" priority="926" operator="containsText" text="*-ref">
      <formula>NOT(ISERROR(SEARCH("*-ref",D61)))</formula>
    </cfRule>
  </conditionalFormatting>
  <conditionalFormatting sqref="AE61">
    <cfRule type="containsText" dxfId="409" priority="913" operator="containsText" text="*-e">
      <formula>NOT(ISERROR(SEARCH("*-e",AE61)))</formula>
    </cfRule>
    <cfRule type="containsText" dxfId="408" priority="914" operator="containsText" text="*-d">
      <formula>NOT(ISERROR(SEARCH("*-d",AE61)))</formula>
    </cfRule>
    <cfRule type="containsText" dxfId="407" priority="915" operator="containsText" text="*-c">
      <formula>NOT(ISERROR(SEARCH("*-c",AE61)))</formula>
    </cfRule>
    <cfRule type="containsText" dxfId="406" priority="916" operator="containsText" text="*-b">
      <formula>NOT(ISERROR(SEARCH("*-b",AE61)))</formula>
    </cfRule>
    <cfRule type="containsText" dxfId="405" priority="917" operator="containsText" text="*-b">
      <formula>NOT(ISERROR(SEARCH("*-b",AE61)))</formula>
    </cfRule>
    <cfRule type="containsText" dxfId="404" priority="918" operator="containsText" text="*-a">
      <formula>NOT(ISERROR(SEARCH("*-a",AE61)))</formula>
    </cfRule>
    <cfRule type="containsText" dxfId="403" priority="919" operator="containsText" text="*-ref">
      <formula>NOT(ISERROR(SEARCH("*-ref",AE61)))</formula>
    </cfRule>
  </conditionalFormatting>
  <conditionalFormatting sqref="AF61">
    <cfRule type="containsText" dxfId="402" priority="906" operator="containsText" text="*-e">
      <formula>NOT(ISERROR(SEARCH("*-e",AF61)))</formula>
    </cfRule>
    <cfRule type="containsText" dxfId="401" priority="907" operator="containsText" text="*-d">
      <formula>NOT(ISERROR(SEARCH("*-d",AF61)))</formula>
    </cfRule>
    <cfRule type="containsText" dxfId="400" priority="908" operator="containsText" text="*-c">
      <formula>NOT(ISERROR(SEARCH("*-c",AF61)))</formula>
    </cfRule>
    <cfRule type="containsText" dxfId="399" priority="909" operator="containsText" text="*-b">
      <formula>NOT(ISERROR(SEARCH("*-b",AF61)))</formula>
    </cfRule>
    <cfRule type="containsText" dxfId="398" priority="910" operator="containsText" text="*-b">
      <formula>NOT(ISERROR(SEARCH("*-b",AF61)))</formula>
    </cfRule>
    <cfRule type="containsText" dxfId="397" priority="911" operator="containsText" text="*-a">
      <formula>NOT(ISERROR(SEARCH("*-a",AF61)))</formula>
    </cfRule>
    <cfRule type="containsText" dxfId="396" priority="912" operator="containsText" text="*-ref">
      <formula>NOT(ISERROR(SEARCH("*-ref",AF61)))</formula>
    </cfRule>
  </conditionalFormatting>
  <conditionalFormatting sqref="AG61">
    <cfRule type="containsText" dxfId="395" priority="899" operator="containsText" text="*-e">
      <formula>NOT(ISERROR(SEARCH("*-e",AG61)))</formula>
    </cfRule>
    <cfRule type="containsText" dxfId="394" priority="900" operator="containsText" text="*-d">
      <formula>NOT(ISERROR(SEARCH("*-d",AG61)))</formula>
    </cfRule>
    <cfRule type="containsText" dxfId="393" priority="901" operator="containsText" text="*-c">
      <formula>NOT(ISERROR(SEARCH("*-c",AG61)))</formula>
    </cfRule>
    <cfRule type="containsText" dxfId="392" priority="902" operator="containsText" text="*-b">
      <formula>NOT(ISERROR(SEARCH("*-b",AG61)))</formula>
    </cfRule>
    <cfRule type="containsText" dxfId="391" priority="903" operator="containsText" text="*-b">
      <formula>NOT(ISERROR(SEARCH("*-b",AG61)))</formula>
    </cfRule>
    <cfRule type="containsText" dxfId="390" priority="904" operator="containsText" text="*-a">
      <formula>NOT(ISERROR(SEARCH("*-a",AG61)))</formula>
    </cfRule>
    <cfRule type="containsText" dxfId="389" priority="905" operator="containsText" text="*-ref">
      <formula>NOT(ISERROR(SEARCH("*-ref",AG61)))</formula>
    </cfRule>
  </conditionalFormatting>
  <conditionalFormatting sqref="AH61">
    <cfRule type="containsText" dxfId="388" priority="892" operator="containsText" text="*-e">
      <formula>NOT(ISERROR(SEARCH("*-e",AH61)))</formula>
    </cfRule>
    <cfRule type="containsText" dxfId="387" priority="893" operator="containsText" text="*-d">
      <formula>NOT(ISERROR(SEARCH("*-d",AH61)))</formula>
    </cfRule>
    <cfRule type="containsText" dxfId="386" priority="894" operator="containsText" text="*-c">
      <formula>NOT(ISERROR(SEARCH("*-c",AH61)))</formula>
    </cfRule>
    <cfRule type="containsText" dxfId="385" priority="895" operator="containsText" text="*-b">
      <formula>NOT(ISERROR(SEARCH("*-b",AH61)))</formula>
    </cfRule>
    <cfRule type="containsText" dxfId="384" priority="896" operator="containsText" text="*-b">
      <formula>NOT(ISERROR(SEARCH("*-b",AH61)))</formula>
    </cfRule>
    <cfRule type="containsText" dxfId="383" priority="897" operator="containsText" text="*-a">
      <formula>NOT(ISERROR(SEARCH("*-a",AH61)))</formula>
    </cfRule>
    <cfRule type="containsText" dxfId="382" priority="898" operator="containsText" text="*-ref">
      <formula>NOT(ISERROR(SEARCH("*-ref",AH61)))</formula>
    </cfRule>
  </conditionalFormatting>
  <conditionalFormatting sqref="AI61">
    <cfRule type="containsText" dxfId="381" priority="885" operator="containsText" text="*-e">
      <formula>NOT(ISERROR(SEARCH("*-e",AI61)))</formula>
    </cfRule>
    <cfRule type="containsText" dxfId="380" priority="886" operator="containsText" text="*-d">
      <formula>NOT(ISERROR(SEARCH("*-d",AI61)))</formula>
    </cfRule>
    <cfRule type="containsText" dxfId="379" priority="887" operator="containsText" text="*-c">
      <formula>NOT(ISERROR(SEARCH("*-c",AI61)))</formula>
    </cfRule>
    <cfRule type="containsText" dxfId="378" priority="888" operator="containsText" text="*-b">
      <formula>NOT(ISERROR(SEARCH("*-b",AI61)))</formula>
    </cfRule>
    <cfRule type="containsText" dxfId="377" priority="889" operator="containsText" text="*-b">
      <formula>NOT(ISERROR(SEARCH("*-b",AI61)))</formula>
    </cfRule>
    <cfRule type="containsText" dxfId="376" priority="890" operator="containsText" text="*-a">
      <formula>NOT(ISERROR(SEARCH("*-a",AI61)))</formula>
    </cfRule>
    <cfRule type="containsText" dxfId="375" priority="891" operator="containsText" text="*-ref">
      <formula>NOT(ISERROR(SEARCH("*-ref",AI61)))</formula>
    </cfRule>
  </conditionalFormatting>
  <conditionalFormatting sqref="AJ61">
    <cfRule type="containsText" dxfId="374" priority="878" operator="containsText" text="*-e">
      <formula>NOT(ISERROR(SEARCH("*-e",AJ61)))</formula>
    </cfRule>
    <cfRule type="containsText" dxfId="373" priority="879" operator="containsText" text="*-d">
      <formula>NOT(ISERROR(SEARCH("*-d",AJ61)))</formula>
    </cfRule>
    <cfRule type="containsText" dxfId="372" priority="880" operator="containsText" text="*-c">
      <formula>NOT(ISERROR(SEARCH("*-c",AJ61)))</formula>
    </cfRule>
    <cfRule type="containsText" dxfId="371" priority="881" operator="containsText" text="*-b">
      <formula>NOT(ISERROR(SEARCH("*-b",AJ61)))</formula>
    </cfRule>
    <cfRule type="containsText" dxfId="370" priority="882" operator="containsText" text="*-b">
      <formula>NOT(ISERROR(SEARCH("*-b",AJ61)))</formula>
    </cfRule>
    <cfRule type="containsText" dxfId="369" priority="883" operator="containsText" text="*-a">
      <formula>NOT(ISERROR(SEARCH("*-a",AJ61)))</formula>
    </cfRule>
    <cfRule type="containsText" dxfId="368" priority="884" operator="containsText" text="*-ref">
      <formula>NOT(ISERROR(SEARCH("*-ref",AJ61)))</formula>
    </cfRule>
  </conditionalFormatting>
  <conditionalFormatting sqref="Y61">
    <cfRule type="containsText" dxfId="367" priority="871" operator="containsText" text="*-g">
      <formula>NOT(ISERROR(SEARCH("*-g",Y61)))</formula>
    </cfRule>
    <cfRule type="containsText" dxfId="366" priority="872" operator="containsText" text="*-d">
      <formula>NOT(ISERROR(SEARCH("*-d",Y61)))</formula>
    </cfRule>
    <cfRule type="containsText" dxfId="365" priority="873" operator="containsText" text="*-c">
      <formula>NOT(ISERROR(SEARCH("*-c",Y61)))</formula>
    </cfRule>
    <cfRule type="containsText" dxfId="364" priority="874" operator="containsText" text="*-b">
      <formula>NOT(ISERROR(SEARCH("*-b",Y61)))</formula>
    </cfRule>
    <cfRule type="containsText" dxfId="363" priority="875" operator="containsText" text="*-b">
      <formula>NOT(ISERROR(SEARCH("*-b",Y61)))</formula>
    </cfRule>
    <cfRule type="containsText" dxfId="362" priority="876" operator="containsText" text="*-a">
      <formula>NOT(ISERROR(SEARCH("*-a",Y61)))</formula>
    </cfRule>
    <cfRule type="containsText" dxfId="361" priority="877" operator="containsText" text="*-ref">
      <formula>NOT(ISERROR(SEARCH("*-ref",Y61)))</formula>
    </cfRule>
  </conditionalFormatting>
  <conditionalFormatting sqref="Z82:AA82">
    <cfRule type="containsText" dxfId="360" priority="596" operator="containsText" text="*-MIN">
      <formula>NOT(ISERROR(SEARCH("*-MIN",Z82)))</formula>
    </cfRule>
    <cfRule type="containsText" dxfId="359" priority="597" operator="containsText" text="*-d">
      <formula>NOT(ISERROR(SEARCH("*-d",Z82)))</formula>
    </cfRule>
    <cfRule type="containsText" dxfId="358" priority="598" operator="containsText" text="*-c">
      <formula>NOT(ISERROR(SEARCH("*-c",Z82)))</formula>
    </cfRule>
    <cfRule type="containsText" dxfId="357" priority="599" operator="containsText" text="*-b">
      <formula>NOT(ISERROR(SEARCH("*-b",Z82)))</formula>
    </cfRule>
    <cfRule type="containsText" dxfId="356" priority="600" operator="containsText" text="*-b">
      <formula>NOT(ISERROR(SEARCH("*-b",Z82)))</formula>
    </cfRule>
    <cfRule type="containsText" dxfId="355" priority="601" operator="containsText" text="*-a">
      <formula>NOT(ISERROR(SEARCH("*-a",Z82)))</formula>
    </cfRule>
    <cfRule type="containsText" dxfId="354" priority="602" operator="containsText" text="*-ref">
      <formula>NOT(ISERROR(SEARCH("*-ref",Z82)))</formula>
    </cfRule>
  </conditionalFormatting>
  <conditionalFormatting sqref="D82 G82:J82 X82">
    <cfRule type="containsText" dxfId="353" priority="666" operator="containsText" text="*-e">
      <formula>NOT(ISERROR(SEARCH("*-e",D82)))</formula>
    </cfRule>
    <cfRule type="containsText" dxfId="352" priority="667" operator="containsText" text="*-d">
      <formula>NOT(ISERROR(SEARCH("*-d",D82)))</formula>
    </cfRule>
    <cfRule type="containsText" dxfId="351" priority="668" operator="containsText" text="*-c">
      <formula>NOT(ISERROR(SEARCH("*-c",D82)))</formula>
    </cfRule>
    <cfRule type="containsText" dxfId="350" priority="669" operator="containsText" text="*-b">
      <formula>NOT(ISERROR(SEARCH("*-b",D82)))</formula>
    </cfRule>
    <cfRule type="containsText" dxfId="349" priority="670" operator="containsText" text="*-b">
      <formula>NOT(ISERROR(SEARCH("*-b",D82)))</formula>
    </cfRule>
    <cfRule type="containsText" dxfId="348" priority="671" operator="containsText" text="*-a">
      <formula>NOT(ISERROR(SEARCH("*-a",D82)))</formula>
    </cfRule>
    <cfRule type="containsText" dxfId="347" priority="672" operator="containsText" text="*-ref">
      <formula>NOT(ISERROR(SEARCH("*-ref",D82)))</formula>
    </cfRule>
  </conditionalFormatting>
  <conditionalFormatting sqref="AE82">
    <cfRule type="containsText" dxfId="346" priority="659" operator="containsText" text="*-e">
      <formula>NOT(ISERROR(SEARCH("*-e",AE82)))</formula>
    </cfRule>
    <cfRule type="containsText" dxfId="345" priority="660" operator="containsText" text="*-d">
      <formula>NOT(ISERROR(SEARCH("*-d",AE82)))</formula>
    </cfRule>
    <cfRule type="containsText" dxfId="344" priority="661" operator="containsText" text="*-c">
      <formula>NOT(ISERROR(SEARCH("*-c",AE82)))</formula>
    </cfRule>
    <cfRule type="containsText" dxfId="343" priority="662" operator="containsText" text="*-b">
      <formula>NOT(ISERROR(SEARCH("*-b",AE82)))</formula>
    </cfRule>
    <cfRule type="containsText" dxfId="342" priority="663" operator="containsText" text="*-b">
      <formula>NOT(ISERROR(SEARCH("*-b",AE82)))</formula>
    </cfRule>
    <cfRule type="containsText" dxfId="341" priority="664" operator="containsText" text="*-a">
      <formula>NOT(ISERROR(SEARCH("*-a",AE82)))</formula>
    </cfRule>
    <cfRule type="containsText" dxfId="340" priority="665" operator="containsText" text="*-ref">
      <formula>NOT(ISERROR(SEARCH("*-ref",AE82)))</formula>
    </cfRule>
  </conditionalFormatting>
  <conditionalFormatting sqref="AF82">
    <cfRule type="containsText" dxfId="339" priority="652" operator="containsText" text="*-e">
      <formula>NOT(ISERROR(SEARCH("*-e",AF82)))</formula>
    </cfRule>
    <cfRule type="containsText" dxfId="338" priority="653" operator="containsText" text="*-d">
      <formula>NOT(ISERROR(SEARCH("*-d",AF82)))</formula>
    </cfRule>
    <cfRule type="containsText" dxfId="337" priority="654" operator="containsText" text="*-c">
      <formula>NOT(ISERROR(SEARCH("*-c",AF82)))</formula>
    </cfRule>
    <cfRule type="containsText" dxfId="336" priority="655" operator="containsText" text="*-b">
      <formula>NOT(ISERROR(SEARCH("*-b",AF82)))</formula>
    </cfRule>
    <cfRule type="containsText" dxfId="335" priority="656" operator="containsText" text="*-b">
      <formula>NOT(ISERROR(SEARCH("*-b",AF82)))</formula>
    </cfRule>
    <cfRule type="containsText" dxfId="334" priority="657" operator="containsText" text="*-a">
      <formula>NOT(ISERROR(SEARCH("*-a",AF82)))</formula>
    </cfRule>
    <cfRule type="containsText" dxfId="333" priority="658" operator="containsText" text="*-ref">
      <formula>NOT(ISERROR(SEARCH("*-ref",AF82)))</formula>
    </cfRule>
  </conditionalFormatting>
  <conditionalFormatting sqref="AG82">
    <cfRule type="containsText" dxfId="332" priority="645" operator="containsText" text="*-e">
      <formula>NOT(ISERROR(SEARCH("*-e",AG82)))</formula>
    </cfRule>
    <cfRule type="containsText" dxfId="331" priority="646" operator="containsText" text="*-d">
      <formula>NOT(ISERROR(SEARCH("*-d",AG82)))</formula>
    </cfRule>
    <cfRule type="containsText" dxfId="330" priority="647" operator="containsText" text="*-c">
      <formula>NOT(ISERROR(SEARCH("*-c",AG82)))</formula>
    </cfRule>
    <cfRule type="containsText" dxfId="329" priority="648" operator="containsText" text="*-b">
      <formula>NOT(ISERROR(SEARCH("*-b",AG82)))</formula>
    </cfRule>
    <cfRule type="containsText" dxfId="328" priority="649" operator="containsText" text="*-b">
      <formula>NOT(ISERROR(SEARCH("*-b",AG82)))</formula>
    </cfRule>
    <cfRule type="containsText" dxfId="327" priority="650" operator="containsText" text="*-a">
      <formula>NOT(ISERROR(SEARCH("*-a",AG82)))</formula>
    </cfRule>
    <cfRule type="containsText" dxfId="326" priority="651" operator="containsText" text="*-ref">
      <formula>NOT(ISERROR(SEARCH("*-ref",AG82)))</formula>
    </cfRule>
  </conditionalFormatting>
  <conditionalFormatting sqref="AH82">
    <cfRule type="containsText" dxfId="325" priority="638" operator="containsText" text="*-e">
      <formula>NOT(ISERROR(SEARCH("*-e",AH82)))</formula>
    </cfRule>
    <cfRule type="containsText" dxfId="324" priority="639" operator="containsText" text="*-d">
      <formula>NOT(ISERROR(SEARCH("*-d",AH82)))</formula>
    </cfRule>
    <cfRule type="containsText" dxfId="323" priority="640" operator="containsText" text="*-c">
      <formula>NOT(ISERROR(SEARCH("*-c",AH82)))</formula>
    </cfRule>
    <cfRule type="containsText" dxfId="322" priority="641" operator="containsText" text="*-b">
      <formula>NOT(ISERROR(SEARCH("*-b",AH82)))</formula>
    </cfRule>
    <cfRule type="containsText" dxfId="321" priority="642" operator="containsText" text="*-b">
      <formula>NOT(ISERROR(SEARCH("*-b",AH82)))</formula>
    </cfRule>
    <cfRule type="containsText" dxfId="320" priority="643" operator="containsText" text="*-a">
      <formula>NOT(ISERROR(SEARCH("*-a",AH82)))</formula>
    </cfRule>
    <cfRule type="containsText" dxfId="319" priority="644" operator="containsText" text="*-ref">
      <formula>NOT(ISERROR(SEARCH("*-ref",AH82)))</formula>
    </cfRule>
  </conditionalFormatting>
  <conditionalFormatting sqref="AI82">
    <cfRule type="containsText" dxfId="318" priority="631" operator="containsText" text="*-e">
      <formula>NOT(ISERROR(SEARCH("*-e",AI82)))</formula>
    </cfRule>
    <cfRule type="containsText" dxfId="317" priority="632" operator="containsText" text="*-d">
      <formula>NOT(ISERROR(SEARCH("*-d",AI82)))</formula>
    </cfRule>
    <cfRule type="containsText" dxfId="316" priority="633" operator="containsText" text="*-c">
      <formula>NOT(ISERROR(SEARCH("*-c",AI82)))</formula>
    </cfRule>
    <cfRule type="containsText" dxfId="315" priority="634" operator="containsText" text="*-b">
      <formula>NOT(ISERROR(SEARCH("*-b",AI82)))</formula>
    </cfRule>
    <cfRule type="containsText" dxfId="314" priority="635" operator="containsText" text="*-b">
      <formula>NOT(ISERROR(SEARCH("*-b",AI82)))</formula>
    </cfRule>
    <cfRule type="containsText" dxfId="313" priority="636" operator="containsText" text="*-a">
      <formula>NOT(ISERROR(SEARCH("*-a",AI82)))</formula>
    </cfRule>
    <cfRule type="containsText" dxfId="312" priority="637" operator="containsText" text="*-ref">
      <formula>NOT(ISERROR(SEARCH("*-ref",AI82)))</formula>
    </cfRule>
  </conditionalFormatting>
  <conditionalFormatting sqref="AJ82">
    <cfRule type="containsText" dxfId="311" priority="624" operator="containsText" text="*-e">
      <formula>NOT(ISERROR(SEARCH("*-e",AJ82)))</formula>
    </cfRule>
    <cfRule type="containsText" dxfId="310" priority="625" operator="containsText" text="*-d">
      <formula>NOT(ISERROR(SEARCH("*-d",AJ82)))</formula>
    </cfRule>
    <cfRule type="containsText" dxfId="309" priority="626" operator="containsText" text="*-c">
      <formula>NOT(ISERROR(SEARCH("*-c",AJ82)))</formula>
    </cfRule>
    <cfRule type="containsText" dxfId="308" priority="627" operator="containsText" text="*-b">
      <formula>NOT(ISERROR(SEARCH("*-b",AJ82)))</formula>
    </cfRule>
    <cfRule type="containsText" dxfId="307" priority="628" operator="containsText" text="*-b">
      <formula>NOT(ISERROR(SEARCH("*-b",AJ82)))</formula>
    </cfRule>
    <cfRule type="containsText" dxfId="306" priority="629" operator="containsText" text="*-a">
      <formula>NOT(ISERROR(SEARCH("*-a",AJ82)))</formula>
    </cfRule>
    <cfRule type="containsText" dxfId="305" priority="630" operator="containsText" text="*-ref">
      <formula>NOT(ISERROR(SEARCH("*-ref",AJ82)))</formula>
    </cfRule>
  </conditionalFormatting>
  <conditionalFormatting sqref="E82">
    <cfRule type="containsText" dxfId="304" priority="589" operator="containsText" text="*-e">
      <formula>NOT(ISERROR(SEARCH("*-e",E82)))</formula>
    </cfRule>
    <cfRule type="containsText" dxfId="303" priority="590" operator="containsText" text="*-d">
      <formula>NOT(ISERROR(SEARCH("*-d",E82)))</formula>
    </cfRule>
    <cfRule type="containsText" dxfId="302" priority="591" operator="containsText" text="*-c">
      <formula>NOT(ISERROR(SEARCH("*-c",E82)))</formula>
    </cfRule>
    <cfRule type="containsText" dxfId="301" priority="592" operator="containsText" text="*-b">
      <formula>NOT(ISERROR(SEARCH("*-b",E82)))</formula>
    </cfRule>
    <cfRule type="containsText" dxfId="300" priority="593" operator="containsText" text="*-b">
      <formula>NOT(ISERROR(SEARCH("*-b",E82)))</formula>
    </cfRule>
    <cfRule type="containsText" dxfId="299" priority="594" operator="containsText" text="*-a">
      <formula>NOT(ISERROR(SEARCH("*-a",E82)))</formula>
    </cfRule>
    <cfRule type="containsText" dxfId="298" priority="595" operator="containsText" text="*-ref">
      <formula>NOT(ISERROR(SEARCH("*-ref",E82)))</formula>
    </cfRule>
  </conditionalFormatting>
  <conditionalFormatting sqref="K82">
    <cfRule type="containsText" dxfId="297" priority="575" operator="containsText" text="*-e">
      <formula>NOT(ISERROR(SEARCH("*-e",K82)))</formula>
    </cfRule>
    <cfRule type="containsText" dxfId="296" priority="576" operator="containsText" text="*-d">
      <formula>NOT(ISERROR(SEARCH("*-d",K82)))</formula>
    </cfRule>
    <cfRule type="containsText" dxfId="295" priority="577" operator="containsText" text="*-c">
      <formula>NOT(ISERROR(SEARCH("*-c",K82)))</formula>
    </cfRule>
    <cfRule type="containsText" dxfId="294" priority="578" operator="containsText" text="*-b">
      <formula>NOT(ISERROR(SEARCH("*-b",K82)))</formula>
    </cfRule>
    <cfRule type="containsText" dxfId="293" priority="579" operator="containsText" text="*-b">
      <formula>NOT(ISERROR(SEARCH("*-b",K82)))</formula>
    </cfRule>
    <cfRule type="containsText" dxfId="292" priority="580" operator="containsText" text="*-a">
      <formula>NOT(ISERROR(SEARCH("*-a",K82)))</formula>
    </cfRule>
    <cfRule type="containsText" dxfId="291" priority="581" operator="containsText" text="*-ref">
      <formula>NOT(ISERROR(SEARCH("*-ref",K82)))</formula>
    </cfRule>
  </conditionalFormatting>
  <conditionalFormatting sqref="N82">
    <cfRule type="containsText" dxfId="290" priority="568" operator="containsText" text="*-e">
      <formula>NOT(ISERROR(SEARCH("*-e",N82)))</formula>
    </cfRule>
    <cfRule type="containsText" dxfId="289" priority="569" operator="containsText" text="*-d">
      <formula>NOT(ISERROR(SEARCH("*-d",N82)))</formula>
    </cfRule>
    <cfRule type="containsText" dxfId="288" priority="570" operator="containsText" text="*-c">
      <formula>NOT(ISERROR(SEARCH("*-c",N82)))</formula>
    </cfRule>
    <cfRule type="containsText" dxfId="287" priority="571" operator="containsText" text="*-b">
      <formula>NOT(ISERROR(SEARCH("*-b",N82)))</formula>
    </cfRule>
    <cfRule type="containsText" dxfId="286" priority="572" operator="containsText" text="*-b">
      <formula>NOT(ISERROR(SEARCH("*-b",N82)))</formula>
    </cfRule>
    <cfRule type="containsText" dxfId="285" priority="573" operator="containsText" text="*-a">
      <formula>NOT(ISERROR(SEARCH("*-a",N82)))</formula>
    </cfRule>
    <cfRule type="containsText" dxfId="284" priority="574" operator="containsText" text="*-ref">
      <formula>NOT(ISERROR(SEARCH("*-ref",N82)))</formula>
    </cfRule>
  </conditionalFormatting>
  <conditionalFormatting sqref="P82:Q82">
    <cfRule type="containsText" dxfId="283" priority="554" operator="containsText" text="*-e">
      <formula>NOT(ISERROR(SEARCH("*-e",P82)))</formula>
    </cfRule>
    <cfRule type="containsText" dxfId="282" priority="555" operator="containsText" text="*-d">
      <formula>NOT(ISERROR(SEARCH("*-d",P82)))</formula>
    </cfRule>
    <cfRule type="containsText" dxfId="281" priority="556" operator="containsText" text="*-c">
      <formula>NOT(ISERROR(SEARCH("*-c",P82)))</formula>
    </cfRule>
    <cfRule type="containsText" dxfId="280" priority="557" operator="containsText" text="*-b">
      <formula>NOT(ISERROR(SEARCH("*-b",P82)))</formula>
    </cfRule>
    <cfRule type="containsText" dxfId="279" priority="558" operator="containsText" text="*-b">
      <formula>NOT(ISERROR(SEARCH("*-b",P82)))</formula>
    </cfRule>
    <cfRule type="containsText" dxfId="278" priority="559" operator="containsText" text="*-a">
      <formula>NOT(ISERROR(SEARCH("*-a",P82)))</formula>
    </cfRule>
    <cfRule type="containsText" dxfId="277" priority="560" operator="containsText" text="*-ref">
      <formula>NOT(ISERROR(SEARCH("*-ref",P82)))</formula>
    </cfRule>
  </conditionalFormatting>
  <conditionalFormatting sqref="AB82">
    <cfRule type="containsText" dxfId="276" priority="519" operator="containsText" text="*-e">
      <formula>NOT(ISERROR(SEARCH("*-e",AB82)))</formula>
    </cfRule>
    <cfRule type="containsText" dxfId="275" priority="520" operator="containsText" text="*-d">
      <formula>NOT(ISERROR(SEARCH("*-d",AB82)))</formula>
    </cfRule>
    <cfRule type="containsText" dxfId="274" priority="521" operator="containsText" text="*-c">
      <formula>NOT(ISERROR(SEARCH("*-c",AB82)))</formula>
    </cfRule>
    <cfRule type="containsText" dxfId="273" priority="522" operator="containsText" text="*-b">
      <formula>NOT(ISERROR(SEARCH("*-b",AB82)))</formula>
    </cfRule>
    <cfRule type="containsText" dxfId="272" priority="523" operator="containsText" text="*-b">
      <formula>NOT(ISERROR(SEARCH("*-b",AB82)))</formula>
    </cfRule>
    <cfRule type="containsText" dxfId="271" priority="524" operator="containsText" text="*-a">
      <formula>NOT(ISERROR(SEARCH("*-a",AB82)))</formula>
    </cfRule>
    <cfRule type="containsText" dxfId="270" priority="525" operator="containsText" text="*-ref">
      <formula>NOT(ISERROR(SEARCH("*-ref",AB82)))</formula>
    </cfRule>
  </conditionalFormatting>
  <conditionalFormatting sqref="L82">
    <cfRule type="containsText" dxfId="269" priority="512" operator="containsText" text="*-e">
      <formula>NOT(ISERROR(SEARCH("*-e",L82)))</formula>
    </cfRule>
    <cfRule type="containsText" dxfId="268" priority="513" operator="containsText" text="*-d">
      <formula>NOT(ISERROR(SEARCH("*-d",L82)))</formula>
    </cfRule>
    <cfRule type="containsText" dxfId="267" priority="514" operator="containsText" text="*-c">
      <formula>NOT(ISERROR(SEARCH("*-c",L82)))</formula>
    </cfRule>
    <cfRule type="containsText" dxfId="266" priority="515" operator="containsText" text="*-b">
      <formula>NOT(ISERROR(SEARCH("*-b",L82)))</formula>
    </cfRule>
    <cfRule type="containsText" dxfId="265" priority="516" operator="containsText" text="*-b">
      <formula>NOT(ISERROR(SEARCH("*-b",L82)))</formula>
    </cfRule>
    <cfRule type="containsText" dxfId="264" priority="517" operator="containsText" text="*-a">
      <formula>NOT(ISERROR(SEARCH("*-a",L82)))</formula>
    </cfRule>
    <cfRule type="containsText" dxfId="263" priority="518" operator="containsText" text="*-ref">
      <formula>NOT(ISERROR(SEARCH("*-ref",L82)))</formula>
    </cfRule>
  </conditionalFormatting>
  <conditionalFormatting sqref="M82">
    <cfRule type="containsText" dxfId="262" priority="505" operator="containsText" text="*-e">
      <formula>NOT(ISERROR(SEARCH("*-e",M82)))</formula>
    </cfRule>
    <cfRule type="containsText" dxfId="261" priority="506" operator="containsText" text="*-d">
      <formula>NOT(ISERROR(SEARCH("*-d",M82)))</formula>
    </cfRule>
    <cfRule type="containsText" dxfId="260" priority="507" operator="containsText" text="*-c">
      <formula>NOT(ISERROR(SEARCH("*-c",M82)))</formula>
    </cfRule>
    <cfRule type="containsText" dxfId="259" priority="508" operator="containsText" text="*-b">
      <formula>NOT(ISERROR(SEARCH("*-b",M82)))</formula>
    </cfRule>
    <cfRule type="containsText" dxfId="258" priority="509" operator="containsText" text="*-b">
      <formula>NOT(ISERROR(SEARCH("*-b",M82)))</formula>
    </cfRule>
    <cfRule type="containsText" dxfId="257" priority="510" operator="containsText" text="*-a">
      <formula>NOT(ISERROR(SEARCH("*-a",M82)))</formula>
    </cfRule>
    <cfRule type="containsText" dxfId="256" priority="511" operator="containsText" text="*-ref">
      <formula>NOT(ISERROR(SEARCH("*-ref",M82)))</formula>
    </cfRule>
  </conditionalFormatting>
  <conditionalFormatting sqref="R82:S82">
    <cfRule type="containsText" dxfId="255" priority="498" operator="containsText" text="*-MIN">
      <formula>NOT(ISERROR(SEARCH("*-MIN",R82)))</formula>
    </cfRule>
    <cfRule type="containsText" dxfId="254" priority="499" operator="containsText" text="*-d">
      <formula>NOT(ISERROR(SEARCH("*-d",R82)))</formula>
    </cfRule>
    <cfRule type="containsText" dxfId="253" priority="500" operator="containsText" text="*-c">
      <formula>NOT(ISERROR(SEARCH("*-c",R82)))</formula>
    </cfRule>
    <cfRule type="containsText" dxfId="252" priority="501" operator="containsText" text="*-b">
      <formula>NOT(ISERROR(SEARCH("*-b",R82)))</formula>
    </cfRule>
    <cfRule type="containsText" dxfId="251" priority="502" operator="containsText" text="*-b">
      <formula>NOT(ISERROR(SEARCH("*-b",R82)))</formula>
    </cfRule>
    <cfRule type="containsText" dxfId="250" priority="503" operator="containsText" text="*-a">
      <formula>NOT(ISERROR(SEARCH("*-a",R82)))</formula>
    </cfRule>
    <cfRule type="containsText" dxfId="249" priority="504" operator="containsText" text="*-ref">
      <formula>NOT(ISERROR(SEARCH("*-ref",R82)))</formula>
    </cfRule>
  </conditionalFormatting>
  <conditionalFormatting sqref="T82:W82">
    <cfRule type="containsText" dxfId="248" priority="491" operator="containsText" text="*-MIN">
      <formula>NOT(ISERROR(SEARCH("*-MIN",T82)))</formula>
    </cfRule>
    <cfRule type="containsText" dxfId="247" priority="492" operator="containsText" text="*-d">
      <formula>NOT(ISERROR(SEARCH("*-d",T82)))</formula>
    </cfRule>
    <cfRule type="containsText" dxfId="246" priority="493" operator="containsText" text="*-c">
      <formula>NOT(ISERROR(SEARCH("*-c",T82)))</formula>
    </cfRule>
    <cfRule type="containsText" dxfId="245" priority="494" operator="containsText" text="*-b">
      <formula>NOT(ISERROR(SEARCH("*-b",T82)))</formula>
    </cfRule>
    <cfRule type="containsText" dxfId="244" priority="495" operator="containsText" text="*-b">
      <formula>NOT(ISERROR(SEARCH("*-b",T82)))</formula>
    </cfRule>
    <cfRule type="containsText" dxfId="243" priority="496" operator="containsText" text="*-a">
      <formula>NOT(ISERROR(SEARCH("*-a",T82)))</formula>
    </cfRule>
    <cfRule type="containsText" dxfId="242" priority="497" operator="containsText" text="*-ref">
      <formula>NOT(ISERROR(SEARCH("*-ref",T82)))</formula>
    </cfRule>
  </conditionalFormatting>
  <conditionalFormatting sqref="O82">
    <cfRule type="containsText" dxfId="241" priority="484" operator="containsText" text="*-e">
      <formula>NOT(ISERROR(SEARCH("*-e",O82)))</formula>
    </cfRule>
    <cfRule type="containsText" dxfId="240" priority="485" operator="containsText" text="*-d">
      <formula>NOT(ISERROR(SEARCH("*-d",O82)))</formula>
    </cfRule>
    <cfRule type="containsText" dxfId="239" priority="486" operator="containsText" text="*-c">
      <formula>NOT(ISERROR(SEARCH("*-c",O82)))</formula>
    </cfRule>
    <cfRule type="containsText" dxfId="238" priority="487" operator="containsText" text="*-b">
      <formula>NOT(ISERROR(SEARCH("*-b",O82)))</formula>
    </cfRule>
    <cfRule type="containsText" dxfId="237" priority="488" operator="containsText" text="*-b">
      <formula>NOT(ISERROR(SEARCH("*-b",O82)))</formula>
    </cfRule>
    <cfRule type="containsText" dxfId="236" priority="489" operator="containsText" text="*-a">
      <formula>NOT(ISERROR(SEARCH("*-a",O82)))</formula>
    </cfRule>
    <cfRule type="containsText" dxfId="235" priority="490" operator="containsText" text="*-ref">
      <formula>NOT(ISERROR(SEARCH("*-ref",O82)))</formula>
    </cfRule>
  </conditionalFormatting>
  <conditionalFormatting sqref="AC82:AD82">
    <cfRule type="containsText" dxfId="234" priority="470" operator="containsText" text="*-e">
      <formula>NOT(ISERROR(SEARCH("*-e",AC82)))</formula>
    </cfRule>
    <cfRule type="containsText" dxfId="233" priority="471" operator="containsText" text="*-d">
      <formula>NOT(ISERROR(SEARCH("*-d",AC82)))</formula>
    </cfRule>
    <cfRule type="containsText" dxfId="232" priority="472" operator="containsText" text="*-c">
      <formula>NOT(ISERROR(SEARCH("*-c",AC82)))</formula>
    </cfRule>
    <cfRule type="containsText" dxfId="231" priority="473" operator="containsText" text="*-b">
      <formula>NOT(ISERROR(SEARCH("*-b",AC82)))</formula>
    </cfRule>
    <cfRule type="containsText" dxfId="230" priority="474" operator="containsText" text="*-b">
      <formula>NOT(ISERROR(SEARCH("*-b",AC82)))</formula>
    </cfRule>
    <cfRule type="containsText" dxfId="229" priority="475" operator="containsText" text="*-a">
      <formula>NOT(ISERROR(SEARCH("*-a",AC82)))</formula>
    </cfRule>
    <cfRule type="containsText" dxfId="228" priority="476" operator="containsText" text="*-ref">
      <formula>NOT(ISERROR(SEARCH("*-ref",AC82)))</formula>
    </cfRule>
  </conditionalFormatting>
  <conditionalFormatting sqref="D78">
    <cfRule type="containsText" dxfId="227" priority="264" operator="containsText" text="*-e">
      <formula>NOT(ISERROR(SEARCH("*-e",D78)))</formula>
    </cfRule>
    <cfRule type="containsText" dxfId="226" priority="265" operator="containsText" text="*-d">
      <formula>NOT(ISERROR(SEARCH("*-d",D78)))</formula>
    </cfRule>
    <cfRule type="containsText" dxfId="225" priority="266" operator="containsText" text="*-c">
      <formula>NOT(ISERROR(SEARCH("*-c",D78)))</formula>
    </cfRule>
    <cfRule type="containsText" dxfId="224" priority="267" operator="containsText" text="*-b">
      <formula>NOT(ISERROR(SEARCH("*-b",D78)))</formula>
    </cfRule>
    <cfRule type="containsText" dxfId="223" priority="268" operator="containsText" text="*-b">
      <formula>NOT(ISERROR(SEARCH("*-b",D78)))</formula>
    </cfRule>
    <cfRule type="containsText" dxfId="222" priority="269" operator="containsText" text="*-a">
      <formula>NOT(ISERROR(SEARCH("*-a",D78)))</formula>
    </cfRule>
    <cfRule type="containsText" dxfId="221" priority="270" operator="containsText" text="*-ref">
      <formula>NOT(ISERROR(SEARCH("*-ref",D78)))</formula>
    </cfRule>
  </conditionalFormatting>
  <conditionalFormatting sqref="E78">
    <cfRule type="containsText" dxfId="220" priority="257" operator="containsText" text="*-e">
      <formula>NOT(ISERROR(SEARCH("*-e",E78)))</formula>
    </cfRule>
    <cfRule type="containsText" dxfId="219" priority="258" operator="containsText" text="*-d">
      <formula>NOT(ISERROR(SEARCH("*-d",E78)))</formula>
    </cfRule>
    <cfRule type="containsText" dxfId="218" priority="259" operator="containsText" text="*-c">
      <formula>NOT(ISERROR(SEARCH("*-c",E78)))</formula>
    </cfRule>
    <cfRule type="containsText" dxfId="217" priority="260" operator="containsText" text="*-b">
      <formula>NOT(ISERROR(SEARCH("*-b",E78)))</formula>
    </cfRule>
    <cfRule type="containsText" dxfId="216" priority="261" operator="containsText" text="*-b">
      <formula>NOT(ISERROR(SEARCH("*-b",E78)))</formula>
    </cfRule>
    <cfRule type="containsText" dxfId="215" priority="262" operator="containsText" text="*-a">
      <formula>NOT(ISERROR(SEARCH("*-a",E78)))</formula>
    </cfRule>
    <cfRule type="containsText" dxfId="214" priority="263" operator="containsText" text="*-ref">
      <formula>NOT(ISERROR(SEARCH("*-ref",E78)))</formula>
    </cfRule>
  </conditionalFormatting>
  <conditionalFormatting sqref="G78">
    <cfRule type="containsText" dxfId="213" priority="243" operator="containsText" text="*-e">
      <formula>NOT(ISERROR(SEARCH("*-e",G78)))</formula>
    </cfRule>
    <cfRule type="containsText" dxfId="212" priority="244" operator="containsText" text="*-d">
      <formula>NOT(ISERROR(SEARCH("*-d",G78)))</formula>
    </cfRule>
    <cfRule type="containsText" dxfId="211" priority="245" operator="containsText" text="*-c">
      <formula>NOT(ISERROR(SEARCH("*-c",G78)))</formula>
    </cfRule>
    <cfRule type="containsText" dxfId="210" priority="246" operator="containsText" text="*-b">
      <formula>NOT(ISERROR(SEARCH("*-b",G78)))</formula>
    </cfRule>
    <cfRule type="containsText" dxfId="209" priority="247" operator="containsText" text="*-b">
      <formula>NOT(ISERROR(SEARCH("*-b",G78)))</formula>
    </cfRule>
    <cfRule type="containsText" dxfId="208" priority="248" operator="containsText" text="*-a">
      <formula>NOT(ISERROR(SEARCH("*-a",G78)))</formula>
    </cfRule>
    <cfRule type="containsText" dxfId="207" priority="249" operator="containsText" text="*-ref">
      <formula>NOT(ISERROR(SEARCH("*-ref",G78)))</formula>
    </cfRule>
  </conditionalFormatting>
  <conditionalFormatting sqref="H78">
    <cfRule type="containsText" dxfId="206" priority="236" operator="containsText" text="*-e">
      <formula>NOT(ISERROR(SEARCH("*-e",H78)))</formula>
    </cfRule>
    <cfRule type="containsText" dxfId="205" priority="237" operator="containsText" text="*-d">
      <formula>NOT(ISERROR(SEARCH("*-d",H78)))</formula>
    </cfRule>
    <cfRule type="containsText" dxfId="204" priority="238" operator="containsText" text="*-c">
      <formula>NOT(ISERROR(SEARCH("*-c",H78)))</formula>
    </cfRule>
    <cfRule type="containsText" dxfId="203" priority="239" operator="containsText" text="*-b">
      <formula>NOT(ISERROR(SEARCH("*-b",H78)))</formula>
    </cfRule>
    <cfRule type="containsText" dxfId="202" priority="240" operator="containsText" text="*-b">
      <formula>NOT(ISERROR(SEARCH("*-b",H78)))</formula>
    </cfRule>
    <cfRule type="containsText" dxfId="201" priority="241" operator="containsText" text="*-a">
      <formula>NOT(ISERROR(SEARCH("*-a",H78)))</formula>
    </cfRule>
    <cfRule type="containsText" dxfId="200" priority="242" operator="containsText" text="*-ref">
      <formula>NOT(ISERROR(SEARCH("*-ref",H78)))</formula>
    </cfRule>
  </conditionalFormatting>
  <conditionalFormatting sqref="I78:J78">
    <cfRule type="containsText" dxfId="199" priority="229" operator="containsText" text="*-e">
      <formula>NOT(ISERROR(SEARCH("*-e",I78)))</formula>
    </cfRule>
    <cfRule type="containsText" dxfId="198" priority="230" operator="containsText" text="*-d">
      <formula>NOT(ISERROR(SEARCH("*-d",I78)))</formula>
    </cfRule>
    <cfRule type="containsText" dxfId="197" priority="231" operator="containsText" text="*-c">
      <formula>NOT(ISERROR(SEARCH("*-c",I78)))</formula>
    </cfRule>
    <cfRule type="containsText" dxfId="196" priority="232" operator="containsText" text="*-b">
      <formula>NOT(ISERROR(SEARCH("*-b",I78)))</formula>
    </cfRule>
    <cfRule type="containsText" dxfId="195" priority="233" operator="containsText" text="*-b">
      <formula>NOT(ISERROR(SEARCH("*-b",I78)))</formula>
    </cfRule>
    <cfRule type="containsText" dxfId="194" priority="234" operator="containsText" text="*-a">
      <formula>NOT(ISERROR(SEARCH("*-a",I78)))</formula>
    </cfRule>
    <cfRule type="containsText" dxfId="193" priority="235" operator="containsText" text="*-ref">
      <formula>NOT(ISERROR(SEARCH("*-ref",I78)))</formula>
    </cfRule>
  </conditionalFormatting>
  <conditionalFormatting sqref="K78:P78">
    <cfRule type="containsText" dxfId="192" priority="222" operator="containsText" text="*-e">
      <formula>NOT(ISERROR(SEARCH("*-e",K78)))</formula>
    </cfRule>
    <cfRule type="containsText" dxfId="191" priority="223" operator="containsText" text="*-d">
      <formula>NOT(ISERROR(SEARCH("*-d",K78)))</formula>
    </cfRule>
    <cfRule type="containsText" dxfId="190" priority="224" operator="containsText" text="*-c">
      <formula>NOT(ISERROR(SEARCH("*-c",K78)))</formula>
    </cfRule>
    <cfRule type="containsText" dxfId="189" priority="225" operator="containsText" text="*-b">
      <formula>NOT(ISERROR(SEARCH("*-b",K78)))</formula>
    </cfRule>
    <cfRule type="containsText" dxfId="188" priority="226" operator="containsText" text="*-b">
      <formula>NOT(ISERROR(SEARCH("*-b",K78)))</formula>
    </cfRule>
    <cfRule type="containsText" dxfId="187" priority="227" operator="containsText" text="*-a">
      <formula>NOT(ISERROR(SEARCH("*-a",K78)))</formula>
    </cfRule>
    <cfRule type="containsText" dxfId="186" priority="228" operator="containsText" text="*-ref">
      <formula>NOT(ISERROR(SEARCH("*-ref",K78)))</formula>
    </cfRule>
  </conditionalFormatting>
  <conditionalFormatting sqref="Q78">
    <cfRule type="containsText" dxfId="185" priority="215" operator="containsText" text="*-e">
      <formula>NOT(ISERROR(SEARCH("*-e",Q78)))</formula>
    </cfRule>
    <cfRule type="containsText" dxfId="184" priority="216" operator="containsText" text="*-d">
      <formula>NOT(ISERROR(SEARCH("*-d",Q78)))</formula>
    </cfRule>
    <cfRule type="containsText" dxfId="183" priority="217" operator="containsText" text="*-c">
      <formula>NOT(ISERROR(SEARCH("*-c",Q78)))</formula>
    </cfRule>
    <cfRule type="containsText" dxfId="182" priority="218" operator="containsText" text="*-b">
      <formula>NOT(ISERROR(SEARCH("*-b",Q78)))</formula>
    </cfRule>
    <cfRule type="containsText" dxfId="181" priority="219" operator="containsText" text="*-b">
      <formula>NOT(ISERROR(SEARCH("*-b",Q78)))</formula>
    </cfRule>
    <cfRule type="containsText" dxfId="180" priority="220" operator="containsText" text="*-a">
      <formula>NOT(ISERROR(SEARCH("*-a",Q78)))</formula>
    </cfRule>
    <cfRule type="containsText" dxfId="179" priority="221" operator="containsText" text="*-ref">
      <formula>NOT(ISERROR(SEARCH("*-ref",Q78)))</formula>
    </cfRule>
  </conditionalFormatting>
  <conditionalFormatting sqref="X78">
    <cfRule type="containsText" dxfId="178" priority="208" operator="containsText" text="*-e">
      <formula>NOT(ISERROR(SEARCH("*-e",X78)))</formula>
    </cfRule>
    <cfRule type="containsText" dxfId="177" priority="209" operator="containsText" text="*-d">
      <formula>NOT(ISERROR(SEARCH("*-d",X78)))</formula>
    </cfRule>
    <cfRule type="containsText" dxfId="176" priority="210" operator="containsText" text="*-c">
      <formula>NOT(ISERROR(SEARCH("*-c",X78)))</formula>
    </cfRule>
    <cfRule type="containsText" dxfId="175" priority="211" operator="containsText" text="*-b">
      <formula>NOT(ISERROR(SEARCH("*-b",X78)))</formula>
    </cfRule>
    <cfRule type="containsText" dxfId="174" priority="212" operator="containsText" text="*-b">
      <formula>NOT(ISERROR(SEARCH("*-b",X78)))</formula>
    </cfRule>
    <cfRule type="containsText" dxfId="173" priority="213" operator="containsText" text="*-a">
      <formula>NOT(ISERROR(SEARCH("*-a",X78)))</formula>
    </cfRule>
    <cfRule type="containsText" dxfId="172" priority="214" operator="containsText" text="*-ref">
      <formula>NOT(ISERROR(SEARCH("*-ref",X78)))</formula>
    </cfRule>
  </conditionalFormatting>
  <conditionalFormatting sqref="AB78">
    <cfRule type="containsText" dxfId="171" priority="201" operator="containsText" text="*-e">
      <formula>NOT(ISERROR(SEARCH("*-e",AB78)))</formula>
    </cfRule>
    <cfRule type="containsText" dxfId="170" priority="202" operator="containsText" text="*-d">
      <formula>NOT(ISERROR(SEARCH("*-d",AB78)))</formula>
    </cfRule>
    <cfRule type="containsText" dxfId="169" priority="203" operator="containsText" text="*-c">
      <formula>NOT(ISERROR(SEARCH("*-c",AB78)))</formula>
    </cfRule>
    <cfRule type="containsText" dxfId="168" priority="204" operator="containsText" text="*-b">
      <formula>NOT(ISERROR(SEARCH("*-b",AB78)))</formula>
    </cfRule>
    <cfRule type="containsText" dxfId="167" priority="205" operator="containsText" text="*-b">
      <formula>NOT(ISERROR(SEARCH("*-b",AB78)))</formula>
    </cfRule>
    <cfRule type="containsText" dxfId="166" priority="206" operator="containsText" text="*-a">
      <formula>NOT(ISERROR(SEARCH("*-a",AB78)))</formula>
    </cfRule>
    <cfRule type="containsText" dxfId="165" priority="207" operator="containsText" text="*-ref">
      <formula>NOT(ISERROR(SEARCH("*-ref",AB78)))</formula>
    </cfRule>
  </conditionalFormatting>
  <conditionalFormatting sqref="AE78">
    <cfRule type="containsText" dxfId="164" priority="187" operator="containsText" text="*-e">
      <formula>NOT(ISERROR(SEARCH("*-e",AE78)))</formula>
    </cfRule>
    <cfRule type="containsText" dxfId="163" priority="188" operator="containsText" text="*-d">
      <formula>NOT(ISERROR(SEARCH("*-d",AE78)))</formula>
    </cfRule>
    <cfRule type="containsText" dxfId="162" priority="189" operator="containsText" text="*-c">
      <formula>NOT(ISERROR(SEARCH("*-c",AE78)))</formula>
    </cfRule>
    <cfRule type="containsText" dxfId="161" priority="190" operator="containsText" text="*-b">
      <formula>NOT(ISERROR(SEARCH("*-b",AE78)))</formula>
    </cfRule>
    <cfRule type="containsText" dxfId="160" priority="191" operator="containsText" text="*-b">
      <formula>NOT(ISERROR(SEARCH("*-b",AE78)))</formula>
    </cfRule>
    <cfRule type="containsText" dxfId="159" priority="192" operator="containsText" text="*-a">
      <formula>NOT(ISERROR(SEARCH("*-a",AE78)))</formula>
    </cfRule>
    <cfRule type="containsText" dxfId="158" priority="193" operator="containsText" text="*-ref">
      <formula>NOT(ISERROR(SEARCH("*-ref",AE78)))</formula>
    </cfRule>
  </conditionalFormatting>
  <conditionalFormatting sqref="AF78">
    <cfRule type="containsText" dxfId="157" priority="180" operator="containsText" text="*-e">
      <formula>NOT(ISERROR(SEARCH("*-e",AF78)))</formula>
    </cfRule>
    <cfRule type="containsText" dxfId="156" priority="181" operator="containsText" text="*-d">
      <formula>NOT(ISERROR(SEARCH("*-d",AF78)))</formula>
    </cfRule>
    <cfRule type="containsText" dxfId="155" priority="182" operator="containsText" text="*-c">
      <formula>NOT(ISERROR(SEARCH("*-c",AF78)))</formula>
    </cfRule>
    <cfRule type="containsText" dxfId="154" priority="183" operator="containsText" text="*-b">
      <formula>NOT(ISERROR(SEARCH("*-b",AF78)))</formula>
    </cfRule>
    <cfRule type="containsText" dxfId="153" priority="184" operator="containsText" text="*-b">
      <formula>NOT(ISERROR(SEARCH("*-b",AF78)))</formula>
    </cfRule>
    <cfRule type="containsText" dxfId="152" priority="185" operator="containsText" text="*-a">
      <formula>NOT(ISERROR(SEARCH("*-a",AF78)))</formula>
    </cfRule>
    <cfRule type="containsText" dxfId="151" priority="186" operator="containsText" text="*-ref">
      <formula>NOT(ISERROR(SEARCH("*-ref",AF78)))</formula>
    </cfRule>
  </conditionalFormatting>
  <conditionalFormatting sqref="AG78">
    <cfRule type="containsText" dxfId="150" priority="173" operator="containsText" text="*-e">
      <formula>NOT(ISERROR(SEARCH("*-e",AG78)))</formula>
    </cfRule>
    <cfRule type="containsText" dxfId="149" priority="174" operator="containsText" text="*-d">
      <formula>NOT(ISERROR(SEARCH("*-d",AG78)))</formula>
    </cfRule>
    <cfRule type="containsText" dxfId="148" priority="175" operator="containsText" text="*-c">
      <formula>NOT(ISERROR(SEARCH("*-c",AG78)))</formula>
    </cfRule>
    <cfRule type="containsText" dxfId="147" priority="176" operator="containsText" text="*-b">
      <formula>NOT(ISERROR(SEARCH("*-b",AG78)))</formula>
    </cfRule>
    <cfRule type="containsText" dxfId="146" priority="177" operator="containsText" text="*-b">
      <formula>NOT(ISERROR(SEARCH("*-b",AG78)))</formula>
    </cfRule>
    <cfRule type="containsText" dxfId="145" priority="178" operator="containsText" text="*-a">
      <formula>NOT(ISERROR(SEARCH("*-a",AG78)))</formula>
    </cfRule>
    <cfRule type="containsText" dxfId="144" priority="179" operator="containsText" text="*-ref">
      <formula>NOT(ISERROR(SEARCH("*-ref",AG78)))</formula>
    </cfRule>
  </conditionalFormatting>
  <conditionalFormatting sqref="AH78">
    <cfRule type="containsText" dxfId="143" priority="166" operator="containsText" text="*-e">
      <formula>NOT(ISERROR(SEARCH("*-e",AH78)))</formula>
    </cfRule>
    <cfRule type="containsText" dxfId="142" priority="167" operator="containsText" text="*-d">
      <formula>NOT(ISERROR(SEARCH("*-d",AH78)))</formula>
    </cfRule>
    <cfRule type="containsText" dxfId="141" priority="168" operator="containsText" text="*-c">
      <formula>NOT(ISERROR(SEARCH("*-c",AH78)))</formula>
    </cfRule>
    <cfRule type="containsText" dxfId="140" priority="169" operator="containsText" text="*-b">
      <formula>NOT(ISERROR(SEARCH("*-b",AH78)))</formula>
    </cfRule>
    <cfRule type="containsText" dxfId="139" priority="170" operator="containsText" text="*-b">
      <formula>NOT(ISERROR(SEARCH("*-b",AH78)))</formula>
    </cfRule>
    <cfRule type="containsText" dxfId="138" priority="171" operator="containsText" text="*-a">
      <formula>NOT(ISERROR(SEARCH("*-a",AH78)))</formula>
    </cfRule>
    <cfRule type="containsText" dxfId="137" priority="172" operator="containsText" text="*-ref">
      <formula>NOT(ISERROR(SEARCH("*-ref",AH78)))</formula>
    </cfRule>
  </conditionalFormatting>
  <conditionalFormatting sqref="AI78">
    <cfRule type="containsText" dxfId="136" priority="159" operator="containsText" text="*-e">
      <formula>NOT(ISERROR(SEARCH("*-e",AI78)))</formula>
    </cfRule>
    <cfRule type="containsText" dxfId="135" priority="160" operator="containsText" text="*-d">
      <formula>NOT(ISERROR(SEARCH("*-d",AI78)))</formula>
    </cfRule>
    <cfRule type="containsText" dxfId="134" priority="161" operator="containsText" text="*-c">
      <formula>NOT(ISERROR(SEARCH("*-c",AI78)))</formula>
    </cfRule>
    <cfRule type="containsText" dxfId="133" priority="162" operator="containsText" text="*-b">
      <formula>NOT(ISERROR(SEARCH("*-b",AI78)))</formula>
    </cfRule>
    <cfRule type="containsText" dxfId="132" priority="163" operator="containsText" text="*-b">
      <formula>NOT(ISERROR(SEARCH("*-b",AI78)))</formula>
    </cfRule>
    <cfRule type="containsText" dxfId="131" priority="164" operator="containsText" text="*-a">
      <formula>NOT(ISERROR(SEARCH("*-a",AI78)))</formula>
    </cfRule>
    <cfRule type="containsText" dxfId="130" priority="165" operator="containsText" text="*-ref">
      <formula>NOT(ISERROR(SEARCH("*-ref",AI78)))</formula>
    </cfRule>
  </conditionalFormatting>
  <conditionalFormatting sqref="AJ78">
    <cfRule type="containsText" dxfId="129" priority="152" operator="containsText" text="*-e">
      <formula>NOT(ISERROR(SEARCH("*-e",AJ78)))</formula>
    </cfRule>
    <cfRule type="containsText" dxfId="128" priority="153" operator="containsText" text="*-d">
      <formula>NOT(ISERROR(SEARCH("*-d",AJ78)))</formula>
    </cfRule>
    <cfRule type="containsText" dxfId="127" priority="154" operator="containsText" text="*-c">
      <formula>NOT(ISERROR(SEARCH("*-c",AJ78)))</formula>
    </cfRule>
    <cfRule type="containsText" dxfId="126" priority="155" operator="containsText" text="*-b">
      <formula>NOT(ISERROR(SEARCH("*-b",AJ78)))</formula>
    </cfRule>
    <cfRule type="containsText" dxfId="125" priority="156" operator="containsText" text="*-b">
      <formula>NOT(ISERROR(SEARCH("*-b",AJ78)))</formula>
    </cfRule>
    <cfRule type="containsText" dxfId="124" priority="157" operator="containsText" text="*-a">
      <formula>NOT(ISERROR(SEARCH("*-a",AJ78)))</formula>
    </cfRule>
    <cfRule type="containsText" dxfId="123" priority="158" operator="containsText" text="*-ref">
      <formula>NOT(ISERROR(SEARCH("*-ref",AJ78)))</formula>
    </cfRule>
  </conditionalFormatting>
  <conditionalFormatting sqref="AC78">
    <cfRule type="containsText" dxfId="122" priority="145" operator="containsText" text="*-e">
      <formula>NOT(ISERROR(SEARCH("*-e",AC78)))</formula>
    </cfRule>
    <cfRule type="containsText" dxfId="121" priority="146" operator="containsText" text="*-d">
      <formula>NOT(ISERROR(SEARCH("*-d",AC78)))</formula>
    </cfRule>
    <cfRule type="containsText" dxfId="120" priority="147" operator="containsText" text="*-c">
      <formula>NOT(ISERROR(SEARCH("*-c",AC78)))</formula>
    </cfRule>
    <cfRule type="containsText" dxfId="119" priority="148" operator="containsText" text="*-b">
      <formula>NOT(ISERROR(SEARCH("*-b",AC78)))</formula>
    </cfRule>
    <cfRule type="containsText" dxfId="118" priority="149" operator="containsText" text="*-b">
      <formula>NOT(ISERROR(SEARCH("*-b",AC78)))</formula>
    </cfRule>
    <cfRule type="containsText" dxfId="117" priority="150" operator="containsText" text="*-a">
      <formula>NOT(ISERROR(SEARCH("*-a",AC78)))</formula>
    </cfRule>
    <cfRule type="containsText" dxfId="116" priority="151" operator="containsText" text="*-ref">
      <formula>NOT(ISERROR(SEARCH("*-ref",AC78)))</formula>
    </cfRule>
  </conditionalFormatting>
  <conditionalFormatting sqref="AD78">
    <cfRule type="containsText" dxfId="115" priority="138" operator="containsText" text="*-e">
      <formula>NOT(ISERROR(SEARCH("*-e",AD78)))</formula>
    </cfRule>
    <cfRule type="containsText" dxfId="114" priority="139" operator="containsText" text="*-d">
      <formula>NOT(ISERROR(SEARCH("*-d",AD78)))</formula>
    </cfRule>
    <cfRule type="containsText" dxfId="113" priority="140" operator="containsText" text="*-c">
      <formula>NOT(ISERROR(SEARCH("*-c",AD78)))</formula>
    </cfRule>
    <cfRule type="containsText" dxfId="112" priority="141" operator="containsText" text="*-b">
      <formula>NOT(ISERROR(SEARCH("*-b",AD78)))</formula>
    </cfRule>
    <cfRule type="containsText" dxfId="111" priority="142" operator="containsText" text="*-b">
      <formula>NOT(ISERROR(SEARCH("*-b",AD78)))</formula>
    </cfRule>
    <cfRule type="containsText" dxfId="110" priority="143" operator="containsText" text="*-a">
      <formula>NOT(ISERROR(SEARCH("*-a",AD78)))</formula>
    </cfRule>
    <cfRule type="containsText" dxfId="109" priority="144" operator="containsText" text="*-ref">
      <formula>NOT(ISERROR(SEARCH("*-ref",AD78)))</formula>
    </cfRule>
  </conditionalFormatting>
  <conditionalFormatting sqref="R78:S78">
    <cfRule type="containsText" dxfId="108" priority="131" operator="containsText" text="*-MIN">
      <formula>NOT(ISERROR(SEARCH("*-MIN",R78)))</formula>
    </cfRule>
    <cfRule type="containsText" dxfId="107" priority="132" operator="containsText" text="*-d">
      <formula>NOT(ISERROR(SEARCH("*-d",R78)))</formula>
    </cfRule>
    <cfRule type="containsText" dxfId="106" priority="133" operator="containsText" text="*-c">
      <formula>NOT(ISERROR(SEARCH("*-c",R78)))</formula>
    </cfRule>
    <cfRule type="containsText" dxfId="105" priority="134" operator="containsText" text="*-b">
      <formula>NOT(ISERROR(SEARCH("*-b",R78)))</formula>
    </cfRule>
    <cfRule type="containsText" dxfId="104" priority="135" operator="containsText" text="*-b">
      <formula>NOT(ISERROR(SEARCH("*-b",R78)))</formula>
    </cfRule>
    <cfRule type="containsText" dxfId="103" priority="136" operator="containsText" text="*-a">
      <formula>NOT(ISERROR(SEARCH("*-a",R78)))</formula>
    </cfRule>
    <cfRule type="containsText" dxfId="102" priority="137" operator="containsText" text="*-ref">
      <formula>NOT(ISERROR(SEARCH("*-ref",R78)))</formula>
    </cfRule>
  </conditionalFormatting>
  <conditionalFormatting sqref="T78:W78">
    <cfRule type="containsText" dxfId="101" priority="124" operator="containsText" text="*-MIN">
      <formula>NOT(ISERROR(SEARCH("*-MIN",T78)))</formula>
    </cfRule>
    <cfRule type="containsText" dxfId="100" priority="125" operator="containsText" text="*-d">
      <formula>NOT(ISERROR(SEARCH("*-d",T78)))</formula>
    </cfRule>
    <cfRule type="containsText" dxfId="99" priority="126" operator="containsText" text="*-c">
      <formula>NOT(ISERROR(SEARCH("*-c",T78)))</formula>
    </cfRule>
    <cfRule type="containsText" dxfId="98" priority="127" operator="containsText" text="*-b">
      <formula>NOT(ISERROR(SEARCH("*-b",T78)))</formula>
    </cfRule>
    <cfRule type="containsText" dxfId="97" priority="128" operator="containsText" text="*-b">
      <formula>NOT(ISERROR(SEARCH("*-b",T78)))</formula>
    </cfRule>
    <cfRule type="containsText" dxfId="96" priority="129" operator="containsText" text="*-a">
      <formula>NOT(ISERROR(SEARCH("*-a",T78)))</formula>
    </cfRule>
    <cfRule type="containsText" dxfId="95" priority="130" operator="containsText" text="*-ref">
      <formula>NOT(ISERROR(SEARCH("*-ref",T78)))</formula>
    </cfRule>
  </conditionalFormatting>
  <conditionalFormatting sqref="Z78:AA78">
    <cfRule type="containsText" dxfId="94" priority="117" operator="containsText" text="*-e">
      <formula>NOT(ISERROR(SEARCH("*-e",Z78)))</formula>
    </cfRule>
    <cfRule type="containsText" dxfId="93" priority="118" operator="containsText" text="*-d">
      <formula>NOT(ISERROR(SEARCH("*-d",Z78)))</formula>
    </cfRule>
    <cfRule type="containsText" dxfId="92" priority="119" operator="containsText" text="*-c">
      <formula>NOT(ISERROR(SEARCH("*-c",Z78)))</formula>
    </cfRule>
    <cfRule type="containsText" dxfId="91" priority="120" operator="containsText" text="*-b">
      <formula>NOT(ISERROR(SEARCH("*-b",Z78)))</formula>
    </cfRule>
    <cfRule type="containsText" dxfId="90" priority="121" operator="containsText" text="*-b">
      <formula>NOT(ISERROR(SEARCH("*-b",Z78)))</formula>
    </cfRule>
    <cfRule type="containsText" dxfId="89" priority="122" operator="containsText" text="*-a">
      <formula>NOT(ISERROR(SEARCH("*-a",Z78)))</formula>
    </cfRule>
    <cfRule type="containsText" dxfId="88" priority="123" operator="containsText" text="*-ref">
      <formula>NOT(ISERROR(SEARCH("*-ref",Z78)))</formula>
    </cfRule>
  </conditionalFormatting>
  <conditionalFormatting sqref="D57:X57 Z57:AD57">
    <cfRule type="containsText" dxfId="87" priority="85" operator="containsText" text="*-e">
      <formula>NOT(ISERROR(SEARCH("*-e",D57)))</formula>
    </cfRule>
    <cfRule type="containsText" dxfId="86" priority="86" operator="containsText" text="*-d">
      <formula>NOT(ISERROR(SEARCH("*-d",D57)))</formula>
    </cfRule>
    <cfRule type="containsText" dxfId="85" priority="87" operator="containsText" text="*-c">
      <formula>NOT(ISERROR(SEARCH("*-c",D57)))</formula>
    </cfRule>
    <cfRule type="containsText" dxfId="84" priority="88" operator="containsText" text="*-b">
      <formula>NOT(ISERROR(SEARCH("*-b",D57)))</formula>
    </cfRule>
    <cfRule type="containsText" dxfId="83" priority="89" operator="containsText" text="*-b">
      <formula>NOT(ISERROR(SEARCH("*-b",D57)))</formula>
    </cfRule>
    <cfRule type="containsText" dxfId="82" priority="90" operator="containsText" text="*-a">
      <formula>NOT(ISERROR(SEARCH("*-a",D57)))</formula>
    </cfRule>
    <cfRule type="containsText" dxfId="81" priority="91" operator="containsText" text="*-ref">
      <formula>NOT(ISERROR(SEARCH("*-ref",D57)))</formula>
    </cfRule>
  </conditionalFormatting>
  <conditionalFormatting sqref="AE57">
    <cfRule type="containsText" dxfId="80" priority="78" operator="containsText" text="*-e">
      <formula>NOT(ISERROR(SEARCH("*-e",AE57)))</formula>
    </cfRule>
    <cfRule type="containsText" dxfId="79" priority="79" operator="containsText" text="*-d">
      <formula>NOT(ISERROR(SEARCH("*-d",AE57)))</formula>
    </cfRule>
    <cfRule type="containsText" dxfId="78" priority="80" operator="containsText" text="*-c">
      <formula>NOT(ISERROR(SEARCH("*-c",AE57)))</formula>
    </cfRule>
    <cfRule type="containsText" dxfId="77" priority="81" operator="containsText" text="*-b">
      <formula>NOT(ISERROR(SEARCH("*-b",AE57)))</formula>
    </cfRule>
    <cfRule type="containsText" dxfId="76" priority="82" operator="containsText" text="*-b">
      <formula>NOT(ISERROR(SEARCH("*-b",AE57)))</formula>
    </cfRule>
    <cfRule type="containsText" dxfId="75" priority="83" operator="containsText" text="*-a">
      <formula>NOT(ISERROR(SEARCH("*-a",AE57)))</formula>
    </cfRule>
    <cfRule type="containsText" dxfId="74" priority="84" operator="containsText" text="*-ref">
      <formula>NOT(ISERROR(SEARCH("*-ref",AE57)))</formula>
    </cfRule>
  </conditionalFormatting>
  <conditionalFormatting sqref="AF57">
    <cfRule type="containsText" dxfId="73" priority="71" operator="containsText" text="*-e">
      <formula>NOT(ISERROR(SEARCH("*-e",AF57)))</formula>
    </cfRule>
    <cfRule type="containsText" dxfId="72" priority="72" operator="containsText" text="*-d">
      <formula>NOT(ISERROR(SEARCH("*-d",AF57)))</formula>
    </cfRule>
    <cfRule type="containsText" dxfId="71" priority="73" operator="containsText" text="*-c">
      <formula>NOT(ISERROR(SEARCH("*-c",AF57)))</formula>
    </cfRule>
    <cfRule type="containsText" dxfId="70" priority="74" operator="containsText" text="*-b">
      <formula>NOT(ISERROR(SEARCH("*-b",AF57)))</formula>
    </cfRule>
    <cfRule type="containsText" dxfId="69" priority="75" operator="containsText" text="*-b">
      <formula>NOT(ISERROR(SEARCH("*-b",AF57)))</formula>
    </cfRule>
    <cfRule type="containsText" dxfId="68" priority="76" operator="containsText" text="*-a">
      <formula>NOT(ISERROR(SEARCH("*-a",AF57)))</formula>
    </cfRule>
    <cfRule type="containsText" dxfId="67" priority="77" operator="containsText" text="*-ref">
      <formula>NOT(ISERROR(SEARCH("*-ref",AF57)))</formula>
    </cfRule>
  </conditionalFormatting>
  <conditionalFormatting sqref="AG57">
    <cfRule type="containsText" dxfId="66" priority="64" operator="containsText" text="*-e">
      <formula>NOT(ISERROR(SEARCH("*-e",AG57)))</formula>
    </cfRule>
    <cfRule type="containsText" dxfId="65" priority="65" operator="containsText" text="*-d">
      <formula>NOT(ISERROR(SEARCH("*-d",AG57)))</formula>
    </cfRule>
    <cfRule type="containsText" dxfId="64" priority="66" operator="containsText" text="*-c">
      <formula>NOT(ISERROR(SEARCH("*-c",AG57)))</formula>
    </cfRule>
    <cfRule type="containsText" dxfId="63" priority="67" operator="containsText" text="*-b">
      <formula>NOT(ISERROR(SEARCH("*-b",AG57)))</formula>
    </cfRule>
    <cfRule type="containsText" dxfId="62" priority="68" operator="containsText" text="*-b">
      <formula>NOT(ISERROR(SEARCH("*-b",AG57)))</formula>
    </cfRule>
    <cfRule type="containsText" dxfId="61" priority="69" operator="containsText" text="*-a">
      <formula>NOT(ISERROR(SEARCH("*-a",AG57)))</formula>
    </cfRule>
    <cfRule type="containsText" dxfId="60" priority="70" operator="containsText" text="*-ref">
      <formula>NOT(ISERROR(SEARCH("*-ref",AG57)))</formula>
    </cfRule>
  </conditionalFormatting>
  <conditionalFormatting sqref="AH57">
    <cfRule type="containsText" dxfId="59" priority="57" operator="containsText" text="*-e">
      <formula>NOT(ISERROR(SEARCH("*-e",AH57)))</formula>
    </cfRule>
    <cfRule type="containsText" dxfId="58" priority="58" operator="containsText" text="*-d">
      <formula>NOT(ISERROR(SEARCH("*-d",AH57)))</formula>
    </cfRule>
    <cfRule type="containsText" dxfId="57" priority="59" operator="containsText" text="*-c">
      <formula>NOT(ISERROR(SEARCH("*-c",AH57)))</formula>
    </cfRule>
    <cfRule type="containsText" dxfId="56" priority="60" operator="containsText" text="*-b">
      <formula>NOT(ISERROR(SEARCH("*-b",AH57)))</formula>
    </cfRule>
    <cfRule type="containsText" dxfId="55" priority="61" operator="containsText" text="*-b">
      <formula>NOT(ISERROR(SEARCH("*-b",AH57)))</formula>
    </cfRule>
    <cfRule type="containsText" dxfId="54" priority="62" operator="containsText" text="*-a">
      <formula>NOT(ISERROR(SEARCH("*-a",AH57)))</formula>
    </cfRule>
    <cfRule type="containsText" dxfId="53" priority="63" operator="containsText" text="*-ref">
      <formula>NOT(ISERROR(SEARCH("*-ref",AH57)))</formula>
    </cfRule>
  </conditionalFormatting>
  <conditionalFormatting sqref="AI57">
    <cfRule type="containsText" dxfId="52" priority="50" operator="containsText" text="*-e">
      <formula>NOT(ISERROR(SEARCH("*-e",AI57)))</formula>
    </cfRule>
    <cfRule type="containsText" dxfId="51" priority="51" operator="containsText" text="*-d">
      <formula>NOT(ISERROR(SEARCH("*-d",AI57)))</formula>
    </cfRule>
    <cfRule type="containsText" dxfId="50" priority="52" operator="containsText" text="*-c">
      <formula>NOT(ISERROR(SEARCH("*-c",AI57)))</formula>
    </cfRule>
    <cfRule type="containsText" dxfId="49" priority="53" operator="containsText" text="*-b">
      <formula>NOT(ISERROR(SEARCH("*-b",AI57)))</formula>
    </cfRule>
    <cfRule type="containsText" dxfId="48" priority="54" operator="containsText" text="*-b">
      <formula>NOT(ISERROR(SEARCH("*-b",AI57)))</formula>
    </cfRule>
    <cfRule type="containsText" dxfId="47" priority="55" operator="containsText" text="*-a">
      <formula>NOT(ISERROR(SEARCH("*-a",AI57)))</formula>
    </cfRule>
    <cfRule type="containsText" dxfId="46" priority="56" operator="containsText" text="*-ref">
      <formula>NOT(ISERROR(SEARCH("*-ref",AI57)))</formula>
    </cfRule>
  </conditionalFormatting>
  <conditionalFormatting sqref="AJ57">
    <cfRule type="containsText" dxfId="45" priority="43" operator="containsText" text="*-e">
      <formula>NOT(ISERROR(SEARCH("*-e",AJ57)))</formula>
    </cfRule>
    <cfRule type="containsText" dxfId="44" priority="44" operator="containsText" text="*-d">
      <formula>NOT(ISERROR(SEARCH("*-d",AJ57)))</formula>
    </cfRule>
    <cfRule type="containsText" dxfId="43" priority="45" operator="containsText" text="*-c">
      <formula>NOT(ISERROR(SEARCH("*-c",AJ57)))</formula>
    </cfRule>
    <cfRule type="containsText" dxfId="42" priority="46" operator="containsText" text="*-b">
      <formula>NOT(ISERROR(SEARCH("*-b",AJ57)))</formula>
    </cfRule>
    <cfRule type="containsText" dxfId="41" priority="47" operator="containsText" text="*-b">
      <formula>NOT(ISERROR(SEARCH("*-b",AJ57)))</formula>
    </cfRule>
    <cfRule type="containsText" dxfId="40" priority="48" operator="containsText" text="*-a">
      <formula>NOT(ISERROR(SEARCH("*-a",AJ57)))</formula>
    </cfRule>
    <cfRule type="containsText" dxfId="39" priority="49" operator="containsText" text="*-ref">
      <formula>NOT(ISERROR(SEARCH("*-ref",AJ57)))</formula>
    </cfRule>
  </conditionalFormatting>
  <conditionalFormatting sqref="Y57">
    <cfRule type="containsText" dxfId="38" priority="36" operator="containsText" text="*-g">
      <formula>NOT(ISERROR(SEARCH("*-g",Y57)))</formula>
    </cfRule>
    <cfRule type="containsText" dxfId="37" priority="37" operator="containsText" text="*-d">
      <formula>NOT(ISERROR(SEARCH("*-d",Y57)))</formula>
    </cfRule>
    <cfRule type="containsText" dxfId="36" priority="38" operator="containsText" text="*-c">
      <formula>NOT(ISERROR(SEARCH("*-c",Y57)))</formula>
    </cfRule>
    <cfRule type="containsText" dxfId="35" priority="39" operator="containsText" text="*-b">
      <formula>NOT(ISERROR(SEARCH("*-b",Y57)))</formula>
    </cfRule>
    <cfRule type="containsText" dxfId="34" priority="40" operator="containsText" text="*-b">
      <formula>NOT(ISERROR(SEARCH("*-b",Y57)))</formula>
    </cfRule>
    <cfRule type="containsText" dxfId="33" priority="41" operator="containsText" text="*-a">
      <formula>NOT(ISERROR(SEARCH("*-a",Y57)))</formula>
    </cfRule>
    <cfRule type="containsText" dxfId="32" priority="42" operator="containsText" text="*-ref">
      <formula>NOT(ISERROR(SEARCH("*-ref",Y57)))</formula>
    </cfRule>
  </conditionalFormatting>
  <conditionalFormatting sqref="Y78">
    <cfRule type="containsText" dxfId="31" priority="29" operator="containsText" text="*-g">
      <formula>NOT(ISERROR(SEARCH("*-g",Y78)))</formula>
    </cfRule>
    <cfRule type="containsText" dxfId="30" priority="30" operator="containsText" text="*-d">
      <formula>NOT(ISERROR(SEARCH("*-d",Y78)))</formula>
    </cfRule>
    <cfRule type="containsText" dxfId="29" priority="31" operator="containsText" text="*-c">
      <formula>NOT(ISERROR(SEARCH("*-c",Y78)))</formula>
    </cfRule>
    <cfRule type="containsText" dxfId="28" priority="32" operator="containsText" text="*-b">
      <formula>NOT(ISERROR(SEARCH("*-b",Y78)))</formula>
    </cfRule>
    <cfRule type="containsText" dxfId="27" priority="33" operator="containsText" text="*-b">
      <formula>NOT(ISERROR(SEARCH("*-b",Y78)))</formula>
    </cfRule>
    <cfRule type="containsText" dxfId="26" priority="34" operator="containsText" text="*-a">
      <formula>NOT(ISERROR(SEARCH("*-a",Y78)))</formula>
    </cfRule>
    <cfRule type="containsText" dxfId="25" priority="35" operator="containsText" text="*-ref">
      <formula>NOT(ISERROR(SEARCH("*-ref",Y78)))</formula>
    </cfRule>
  </conditionalFormatting>
  <conditionalFormatting sqref="Y82">
    <cfRule type="containsText" dxfId="24" priority="22" operator="containsText" text="*-g">
      <formula>NOT(ISERROR(SEARCH("*-g",Y82)))</formula>
    </cfRule>
    <cfRule type="containsText" dxfId="23" priority="23" operator="containsText" text="*-d">
      <formula>NOT(ISERROR(SEARCH("*-d",Y82)))</formula>
    </cfRule>
    <cfRule type="containsText" dxfId="22" priority="24" operator="containsText" text="*-c">
      <formula>NOT(ISERROR(SEARCH("*-c",Y82)))</formula>
    </cfRule>
    <cfRule type="containsText" dxfId="21" priority="25" operator="containsText" text="*-b">
      <formula>NOT(ISERROR(SEARCH("*-b",Y82)))</formula>
    </cfRule>
    <cfRule type="containsText" dxfId="20" priority="26" operator="containsText" text="*-b">
      <formula>NOT(ISERROR(SEARCH("*-b",Y82)))</formula>
    </cfRule>
    <cfRule type="containsText" dxfId="19" priority="27" operator="containsText" text="*-a">
      <formula>NOT(ISERROR(SEARCH("*-a",Y82)))</formula>
    </cfRule>
    <cfRule type="containsText" dxfId="18" priority="28" operator="containsText" text="*-ref">
      <formula>NOT(ISERROR(SEARCH("*-ref",Y82)))</formula>
    </cfRule>
  </conditionalFormatting>
  <conditionalFormatting sqref="F78">
    <cfRule type="containsText" dxfId="17" priority="8" operator="containsText" text="*-e">
      <formula>NOT(ISERROR(SEARCH("*-e",F78)))</formula>
    </cfRule>
    <cfRule type="containsText" dxfId="16" priority="9" operator="containsText" text="*-d">
      <formula>NOT(ISERROR(SEARCH("*-d",F78)))</formula>
    </cfRule>
    <cfRule type="containsText" dxfId="15" priority="10" operator="containsText" text="*-c">
      <formula>NOT(ISERROR(SEARCH("*-c",F78)))</formula>
    </cfRule>
    <cfRule type="containsText" dxfId="14" priority="11" operator="containsText" text="*-b">
      <formula>NOT(ISERROR(SEARCH("*-b",F78)))</formula>
    </cfRule>
    <cfRule type="containsText" dxfId="13" priority="12" operator="containsText" text="*-b">
      <formula>NOT(ISERROR(SEARCH("*-b",F78)))</formula>
    </cfRule>
    <cfRule type="containsText" dxfId="12" priority="13" operator="containsText" text="*-a">
      <formula>NOT(ISERROR(SEARCH("*-a",F78)))</formula>
    </cfRule>
    <cfRule type="containsText" dxfId="11" priority="14" operator="containsText" text="*-ref">
      <formula>NOT(ISERROR(SEARCH("*-ref",F78)))</formula>
    </cfRule>
  </conditionalFormatting>
  <conditionalFormatting sqref="F82">
    <cfRule type="containsText" dxfId="10" priority="1" operator="containsText" text="*-e">
      <formula>NOT(ISERROR(SEARCH("*-e",F82)))</formula>
    </cfRule>
    <cfRule type="containsText" dxfId="9" priority="2" operator="containsText" text="*-d">
      <formula>NOT(ISERROR(SEARCH("*-d",F82)))</formula>
    </cfRule>
    <cfRule type="containsText" dxfId="8" priority="3" operator="containsText" text="*-c">
      <formula>NOT(ISERROR(SEARCH("*-c",F82)))</formula>
    </cfRule>
    <cfRule type="containsText" dxfId="7" priority="4" operator="containsText" text="*-b">
      <formula>NOT(ISERROR(SEARCH("*-b",F82)))</formula>
    </cfRule>
    <cfRule type="containsText" dxfId="6" priority="5" operator="containsText" text="*-b">
      <formula>NOT(ISERROR(SEARCH("*-b",F82)))</formula>
    </cfRule>
    <cfRule type="containsText" dxfId="5" priority="6" operator="containsText" text="*-a">
      <formula>NOT(ISERROR(SEARCH("*-a",F82)))</formula>
    </cfRule>
    <cfRule type="containsText" dxfId="4" priority="7" operator="containsText" text="*-ref">
      <formula>NOT(ISERROR(SEARCH("*-ref",F82)))</formula>
    </cfRule>
  </conditionalFormatting>
  <dataValidations count="51">
    <dataValidation type="list" allowBlank="1" showInputMessage="1" showErrorMessage="1" errorTitle="Chybne_zadanie" error="Vyber zo zoznamu jeden variant" promptTitle="ciastkovy_usek" prompt="vyber variant z_x000a_ rozbaľovcieho zoznamu " sqref="E61 E82 E78 E57">
      <formula1>usekB01</formula1>
    </dataValidation>
    <dataValidation type="list" allowBlank="1" showInputMessage="1" showErrorMessage="1" errorTitle="Chybne_zadanie" error="Vyber zo zoznamu jeden variant" promptTitle="ciastkovy_usek" prompt="vyber variant z rozbaľovcieho zoznamu " sqref="D61 D82 D78 D57">
      <formula1>usekA01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F61 F57 F82 F78">
      <formula1>usekB02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G61 G82 G78 G57">
      <formula1>usekB03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H61 H82 H78 H57">
      <formula1>usekB04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I61 I82 I78 I57">
      <formula1>usekB05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J61 J82 J78 J57">
      <formula1>usekC01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K61 K82 K78 K57">
      <formula1>usekC02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L61 L82 L78 L57">
      <formula1>usekC03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M61 M82 M78 M57">
      <formula1>usekD01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N61 N82 N78 N57">
      <formula1>usekD02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O61 O82 O78 O57">
      <formula1>usekE01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P61 P82:Q82 P78 P57">
      <formula1>usekE02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Q61 Q78 Q57">
      <formula1>usekE03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R61 R82 R78 R57">
      <formula1>usekE04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S61 S82 S78 S57">
      <formula1>usekE05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T61 T82 T78 T57">
      <formula1>usekE06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U61 U82 U78 U57">
      <formula1>usekE07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V61 V82 V78 V57">
      <formula1>usekE08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W61 W82 W78 W57">
      <formula1>usekE09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X61 X82 X78 X57">
      <formula1>usekF01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Z61 Z82 Z78 Z57">
      <formula1>usekH01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A61 AA82 AA78 AA57">
      <formula1>usekH02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B61 AB82 AB78 AB57">
      <formula1>usekI01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C61 AC82 AC78 AC57">
      <formula1>usekJ01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D61 AD82 AD78 AD57">
      <formula1>usekJ02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E82">
      <formula1>$F$4:$F$6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82">
      <formula1>$F$100:$F$105</formula1>
    </dataValidation>
    <dataValidation type="list" allowBlank="1" showInputMessage="1" showErrorMessage="1" sqref="AJ82">
      <formula1>$F$106:$F$111</formula1>
    </dataValidation>
    <dataValidation type="list" allowBlank="1" showInputMessage="1" showErrorMessage="1" sqref="AJ61">
      <formula1>$E$185:$E$190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61">
      <formula1>$E$179:$E$184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61">
      <formula1>$E$173:$E$178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61">
      <formula1>$E$167:$E$172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Y61">
      <formula1>$E$105:$E$118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E61 AE57 AE78">
      <formula1>$E$12:$E$17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78">
      <formula1>$E$119:$E$124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78">
      <formula1>$E$125:$E$130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78">
      <formula1>$E$131:$E$136</formula1>
    </dataValidation>
    <dataValidation type="list" allowBlank="1" showInputMessage="1" showErrorMessage="1" sqref="AJ78">
      <formula1>$E$137:$E$142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57">
      <formula1>$E$112:$E$117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57">
      <formula1>$E$118:$E$123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57">
      <formula1>$E$124:$E$129</formula1>
    </dataValidation>
    <dataValidation type="list" allowBlank="1" showInputMessage="1" showErrorMessage="1" sqref="AJ57">
      <formula1>$E$130:$E$135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Y78 Y82">
      <formula1>$E$133:$E$146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82">
      <formula1>#REF!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82">
      <formula1>$F$7:$F$96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Y57">
      <formula1>#REF!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82">
      <formula1>$F$97:$F$99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61">
      <formula1>$E$18:$E$166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78">
      <formula1>$E$18:$E$118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57">
      <formula1>$E$18:$E$111</formula1>
    </dataValidation>
  </dataValidations>
  <pageMargins left="0.23622047244094491" right="0.23622047244094491" top="0.74803149606299213" bottom="0.74803149606299213" header="0.31496062992125984" footer="0.31496062992125984"/>
  <pageSetup paperSize="3" orientation="landscape" r:id="rId1"/>
  <headerFooter>
    <oddHeader xml:space="preserve">&amp;CŽSR, dopravný uzol Bratislava - štúdia realizovateľnosti </oddHeader>
    <oddFooter xml:space="preserve">&amp;CŠtúdia realizovateľnosti - Investičné náklady
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27" operator="containsText" id="{B9C66FEC-3031-47BE-A1DB-DE5D14C74CE6}">
            <xm:f>NOT(ISERROR(SEARCH(-ref,D61)))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D61</xm:sqref>
        </x14:conditionalFormatting>
        <x14:conditionalFormatting xmlns:xm="http://schemas.microsoft.com/office/excel/2006/main">
          <x14:cfRule type="containsText" priority="673" operator="containsText" id="{D03EB0C0-23FE-4869-8E5C-DF5A9B7AC76E}">
            <xm:f>NOT(ISERROR(SEARCH(-ref,D82)))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D82</xm:sqref>
        </x14:conditionalFormatting>
        <x14:conditionalFormatting xmlns:xm="http://schemas.microsoft.com/office/excel/2006/main">
          <x14:cfRule type="containsText" priority="271" operator="containsText" id="{C489BD0B-6D53-4614-9B01-3A377BBAFD9E}">
            <xm:f>NOT(ISERROR(SEARCH(-ref,D78)))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D78</xm:sqref>
        </x14:conditionalFormatting>
        <x14:conditionalFormatting xmlns:xm="http://schemas.microsoft.com/office/excel/2006/main">
          <x14:cfRule type="containsText" priority="92" operator="containsText" id="{B9A79CCD-2A59-432A-9A03-88EBEA294BAD}">
            <xm:f>NOT(ISERROR(SEARCH(-ref,D57)))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D57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C25"/>
  <sheetViews>
    <sheetView zoomScale="85" zoomScaleNormal="85" workbookViewId="0">
      <selection activeCell="A4" sqref="A4"/>
    </sheetView>
  </sheetViews>
  <sheetFormatPr defaultColWidth="7.28515625" defaultRowHeight="14.25" x14ac:dyDescent="0.2"/>
  <cols>
    <col min="1" max="1" width="65.7109375" style="1" customWidth="1"/>
    <col min="2" max="2" width="15.7109375" style="1" customWidth="1"/>
    <col min="3" max="3" width="18" style="1" customWidth="1"/>
    <col min="4" max="4" width="7.28515625" style="1"/>
    <col min="5" max="5" width="20.7109375" style="1" customWidth="1"/>
    <col min="6" max="6" width="12.7109375" style="1" customWidth="1"/>
    <col min="7" max="16384" width="7.28515625" style="1"/>
  </cols>
  <sheetData>
    <row r="2" spans="1:3" ht="15.75" x14ac:dyDescent="0.25">
      <c r="A2" s="2" t="s">
        <v>30</v>
      </c>
    </row>
    <row r="3" spans="1:3" x14ac:dyDescent="0.2">
      <c r="A3" s="1" t="s">
        <v>0</v>
      </c>
    </row>
    <row r="4" spans="1:3" x14ac:dyDescent="0.2">
      <c r="A4" s="40" t="s">
        <v>556</v>
      </c>
    </row>
    <row r="5" spans="1:3" x14ac:dyDescent="0.2">
      <c r="A5" s="40"/>
    </row>
    <row r="6" spans="1:3" x14ac:dyDescent="0.2">
      <c r="A6" s="40"/>
    </row>
    <row r="7" spans="1:3" x14ac:dyDescent="0.2">
      <c r="A7" s="3"/>
    </row>
    <row r="8" spans="1:3" x14ac:dyDescent="0.2">
      <c r="A8" s="3"/>
    </row>
    <row r="9" spans="1:3" x14ac:dyDescent="0.2">
      <c r="A9" s="13" t="s">
        <v>124</v>
      </c>
    </row>
    <row r="10" spans="1:3" ht="28.5" x14ac:dyDescent="0.2">
      <c r="A10" s="14" t="s">
        <v>25</v>
      </c>
      <c r="B10" s="23" t="s">
        <v>26</v>
      </c>
      <c r="C10" s="37" t="s">
        <v>27</v>
      </c>
    </row>
    <row r="11" spans="1:3" x14ac:dyDescent="0.2">
      <c r="A11" s="82" t="s">
        <v>28</v>
      </c>
      <c r="B11" s="37" t="s">
        <v>29</v>
      </c>
      <c r="C11" s="38">
        <f>'Investičné náklady'!B13</f>
        <v>0</v>
      </c>
    </row>
    <row r="12" spans="1:3" x14ac:dyDescent="0.2">
      <c r="A12" s="82" t="s">
        <v>81</v>
      </c>
      <c r="B12" s="64">
        <v>50</v>
      </c>
      <c r="C12" s="25">
        <f>'Investičné náklady'!B87</f>
        <v>19418259.780000001</v>
      </c>
    </row>
    <row r="13" spans="1:3" x14ac:dyDescent="0.2">
      <c r="A13" s="82" t="s">
        <v>82</v>
      </c>
      <c r="B13" s="64">
        <v>30</v>
      </c>
      <c r="C13" s="25">
        <f>'Investičné náklady'!B86</f>
        <v>53335460.933333337</v>
      </c>
    </row>
    <row r="14" spans="1:3" x14ac:dyDescent="0.2">
      <c r="A14" s="82" t="s">
        <v>84</v>
      </c>
      <c r="B14" s="64">
        <v>100</v>
      </c>
      <c r="C14" s="25">
        <f>'Investičné náklady'!B88</f>
        <v>146614995.05000001</v>
      </c>
    </row>
    <row r="15" spans="1:3" x14ac:dyDescent="0.2">
      <c r="A15" s="82" t="s">
        <v>205</v>
      </c>
      <c r="B15" s="64">
        <v>100</v>
      </c>
      <c r="C15" s="25">
        <f>'Investičné náklady'!B89</f>
        <v>11230461.719999999</v>
      </c>
    </row>
    <row r="16" spans="1:3" x14ac:dyDescent="0.2">
      <c r="A16" s="82" t="s">
        <v>206</v>
      </c>
      <c r="B16" s="64">
        <v>30</v>
      </c>
      <c r="C16" s="25">
        <f>'Investičné náklady'!B90</f>
        <v>3994437.5333333332</v>
      </c>
    </row>
    <row r="17" spans="1:3" x14ac:dyDescent="0.2">
      <c r="A17" s="82" t="s">
        <v>207</v>
      </c>
      <c r="B17" s="64">
        <v>60</v>
      </c>
      <c r="C17" s="25">
        <f>'Investičné náklady'!B93</f>
        <v>27865743.150000006</v>
      </c>
    </row>
    <row r="18" spans="1:3" x14ac:dyDescent="0.2">
      <c r="A18" s="82" t="s">
        <v>85</v>
      </c>
      <c r="B18" s="64">
        <v>40</v>
      </c>
      <c r="C18" s="25">
        <f>'Investičné náklady'!B91</f>
        <v>11423333.524999999</v>
      </c>
    </row>
    <row r="19" spans="1:3" x14ac:dyDescent="0.2">
      <c r="A19" s="82" t="s">
        <v>86</v>
      </c>
      <c r="B19" s="64">
        <v>30</v>
      </c>
      <c r="C19" s="25">
        <f>'Investičné náklady'!B92</f>
        <v>186263.6</v>
      </c>
    </row>
    <row r="20" spans="1:3" x14ac:dyDescent="0.2">
      <c r="A20" s="82" t="s">
        <v>208</v>
      </c>
      <c r="B20" s="64">
        <v>12</v>
      </c>
      <c r="C20" s="25">
        <f>'Investičné náklady'!B83</f>
        <v>0</v>
      </c>
    </row>
    <row r="21" spans="1:3" x14ac:dyDescent="0.2">
      <c r="A21" s="82" t="s">
        <v>209</v>
      </c>
      <c r="B21" s="64">
        <v>20</v>
      </c>
      <c r="C21" s="25">
        <f>'Investičné náklady'!B84</f>
        <v>0</v>
      </c>
    </row>
    <row r="22" spans="1:3" x14ac:dyDescent="0.2">
      <c r="A22" s="82" t="s">
        <v>210</v>
      </c>
      <c r="B22" s="64">
        <v>30</v>
      </c>
      <c r="C22" s="25">
        <f>'Investičné náklady'!B85</f>
        <v>27316230</v>
      </c>
    </row>
    <row r="23" spans="1:3" x14ac:dyDescent="0.2">
      <c r="A23" s="82" t="s">
        <v>308</v>
      </c>
      <c r="B23" s="64">
        <v>25</v>
      </c>
      <c r="C23" s="25">
        <f>'Investičné náklady'!B94</f>
        <v>1575814</v>
      </c>
    </row>
    <row r="24" spans="1:3" x14ac:dyDescent="0.2">
      <c r="A24" s="12" t="s">
        <v>204</v>
      </c>
      <c r="B24" s="7"/>
      <c r="C24" s="25">
        <f>SUM(C11:C23)</f>
        <v>302960999.29166669</v>
      </c>
    </row>
    <row r="25" spans="1:3" x14ac:dyDescent="0.2">
      <c r="A25" s="12" t="s">
        <v>83</v>
      </c>
      <c r="B25" s="7"/>
      <c r="C25" s="39">
        <f>C24*Parametre!F25+C11</f>
        <v>272664899.36250001</v>
      </c>
    </row>
  </sheetData>
  <phoneticPr fontId="14" type="noConversion"/>
  <pageMargins left="0.7" right="0.7" top="0.75" bottom="0.75" header="0.3" footer="0.3"/>
  <pageSetup paperSize="9" orientation="landscape" r:id="rId1"/>
  <headerFooter>
    <oddHeader xml:space="preserve">&amp;CŽSR, dopravný uzol Bratislava - štúdia realizovateľnosti </oddHeader>
    <oddFooter xml:space="preserve">&amp;CŠtúdia realizovateľnosti - Zostatková hodnota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2:AF50"/>
  <sheetViews>
    <sheetView zoomScale="85" zoomScaleNormal="85" zoomScalePageLayoutView="85" workbookViewId="0">
      <selection activeCell="D4" sqref="D4"/>
    </sheetView>
  </sheetViews>
  <sheetFormatPr defaultRowHeight="14.25" x14ac:dyDescent="0.2"/>
  <cols>
    <col min="1" max="1" width="40.7109375" style="1" customWidth="1"/>
    <col min="2" max="2" width="18.7109375" style="30" customWidth="1"/>
    <col min="3" max="32" width="15.7109375" style="30" customWidth="1"/>
    <col min="33" max="42" width="15.7109375" style="1" customWidth="1"/>
    <col min="43" max="16384" width="9.140625" style="1"/>
  </cols>
  <sheetData>
    <row r="2" spans="1:32" ht="15.75" x14ac:dyDescent="0.25">
      <c r="A2" s="2" t="s">
        <v>31</v>
      </c>
    </row>
    <row r="3" spans="1:32" x14ac:dyDescent="0.2">
      <c r="A3" s="1" t="s">
        <v>0</v>
      </c>
    </row>
    <row r="4" spans="1:32" x14ac:dyDescent="0.2">
      <c r="A4" s="3" t="s">
        <v>1</v>
      </c>
      <c r="B4" s="31"/>
    </row>
    <row r="5" spans="1:32" x14ac:dyDescent="0.2">
      <c r="A5" s="40" t="s">
        <v>556</v>
      </c>
      <c r="B5" s="31"/>
    </row>
    <row r="6" spans="1:32" x14ac:dyDescent="0.2">
      <c r="A6" s="40"/>
      <c r="B6" s="31"/>
    </row>
    <row r="7" spans="1:32" x14ac:dyDescent="0.2">
      <c r="A7" s="3"/>
    </row>
    <row r="8" spans="1:32" x14ac:dyDescent="0.2">
      <c r="A8" s="3"/>
    </row>
    <row r="9" spans="1:32" x14ac:dyDescent="0.2">
      <c r="A9" s="1" t="s">
        <v>33</v>
      </c>
      <c r="K9" s="1"/>
      <c r="V9" s="1"/>
    </row>
    <row r="10" spans="1:32" x14ac:dyDescent="0.2">
      <c r="A10" s="7" t="s">
        <v>32</v>
      </c>
      <c r="B10" s="17" t="s">
        <v>21</v>
      </c>
      <c r="C10" s="17">
        <f>Parametre!B12</f>
        <v>2022</v>
      </c>
      <c r="D10" s="17">
        <f>(C10+1)</f>
        <v>2023</v>
      </c>
      <c r="E10" s="17">
        <f t="shared" ref="E10:AF10" si="0">(D10+1)</f>
        <v>2024</v>
      </c>
      <c r="F10" s="17">
        <f t="shared" si="0"/>
        <v>2025</v>
      </c>
      <c r="G10" s="17">
        <f t="shared" si="0"/>
        <v>2026</v>
      </c>
      <c r="H10" s="17">
        <f t="shared" si="0"/>
        <v>2027</v>
      </c>
      <c r="I10" s="17">
        <f t="shared" si="0"/>
        <v>2028</v>
      </c>
      <c r="J10" s="17">
        <f t="shared" si="0"/>
        <v>2029</v>
      </c>
      <c r="K10" s="17">
        <f t="shared" si="0"/>
        <v>2030</v>
      </c>
      <c r="L10" s="17">
        <f t="shared" si="0"/>
        <v>2031</v>
      </c>
      <c r="M10" s="17">
        <f t="shared" si="0"/>
        <v>2032</v>
      </c>
      <c r="N10" s="17">
        <f t="shared" si="0"/>
        <v>2033</v>
      </c>
      <c r="O10" s="17">
        <f t="shared" si="0"/>
        <v>2034</v>
      </c>
      <c r="P10" s="17">
        <f t="shared" si="0"/>
        <v>2035</v>
      </c>
      <c r="Q10" s="17">
        <f t="shared" si="0"/>
        <v>2036</v>
      </c>
      <c r="R10" s="17">
        <f t="shared" si="0"/>
        <v>2037</v>
      </c>
      <c r="S10" s="17">
        <f t="shared" si="0"/>
        <v>2038</v>
      </c>
      <c r="T10" s="17">
        <f t="shared" si="0"/>
        <v>2039</v>
      </c>
      <c r="U10" s="17">
        <f t="shared" si="0"/>
        <v>2040</v>
      </c>
      <c r="V10" s="17">
        <f>(U10+1)</f>
        <v>2041</v>
      </c>
      <c r="W10" s="17">
        <f t="shared" si="0"/>
        <v>2042</v>
      </c>
      <c r="X10" s="17">
        <f t="shared" si="0"/>
        <v>2043</v>
      </c>
      <c r="Y10" s="17">
        <f t="shared" si="0"/>
        <v>2044</v>
      </c>
      <c r="Z10" s="17">
        <f t="shared" si="0"/>
        <v>2045</v>
      </c>
      <c r="AA10" s="17">
        <f t="shared" si="0"/>
        <v>2046</v>
      </c>
      <c r="AB10" s="17">
        <f t="shared" si="0"/>
        <v>2047</v>
      </c>
      <c r="AC10" s="17">
        <f t="shared" si="0"/>
        <v>2048</v>
      </c>
      <c r="AD10" s="17">
        <f t="shared" si="0"/>
        <v>2049</v>
      </c>
      <c r="AE10" s="17">
        <f t="shared" si="0"/>
        <v>2050</v>
      </c>
      <c r="AF10" s="17">
        <f t="shared" si="0"/>
        <v>2051</v>
      </c>
    </row>
    <row r="11" spans="1:32" x14ac:dyDescent="0.2">
      <c r="A11" s="7" t="s">
        <v>34</v>
      </c>
      <c r="B11" s="32">
        <f>SUM(C11:AF11)</f>
        <v>220588650</v>
      </c>
      <c r="C11" s="165">
        <f>'Vstupné dáta'!B37</f>
        <v>7352955</v>
      </c>
      <c r="D11" s="165">
        <f>'Vstupné dáta'!C37</f>
        <v>7352955</v>
      </c>
      <c r="E11" s="165">
        <f>'Vstupné dáta'!D37</f>
        <v>7352955</v>
      </c>
      <c r="F11" s="165">
        <f>'Vstupné dáta'!E37</f>
        <v>7352955</v>
      </c>
      <c r="G11" s="165">
        <f>'Vstupné dáta'!F37</f>
        <v>7352955</v>
      </c>
      <c r="H11" s="165">
        <f>'Vstupné dáta'!G37</f>
        <v>7352955</v>
      </c>
      <c r="I11" s="165">
        <f>'Vstupné dáta'!H37</f>
        <v>7352955</v>
      </c>
      <c r="J11" s="165">
        <f>'Vstupné dáta'!I37</f>
        <v>7352955</v>
      </c>
      <c r="K11" s="165">
        <f>'Vstupné dáta'!J37</f>
        <v>7352955</v>
      </c>
      <c r="L11" s="165">
        <f>'Vstupné dáta'!K37</f>
        <v>7352955</v>
      </c>
      <c r="M11" s="165">
        <f>'Vstupné dáta'!L37</f>
        <v>7352955</v>
      </c>
      <c r="N11" s="165">
        <f>'Vstupné dáta'!M37</f>
        <v>7352955</v>
      </c>
      <c r="O11" s="165">
        <f>'Vstupné dáta'!N37</f>
        <v>7352955</v>
      </c>
      <c r="P11" s="165">
        <f>'Vstupné dáta'!O37</f>
        <v>7352955</v>
      </c>
      <c r="Q11" s="165">
        <f>'Vstupné dáta'!P37</f>
        <v>7352955</v>
      </c>
      <c r="R11" s="165">
        <f>'Vstupné dáta'!Q37</f>
        <v>7352955</v>
      </c>
      <c r="S11" s="165">
        <f>'Vstupné dáta'!R37</f>
        <v>7352955</v>
      </c>
      <c r="T11" s="165">
        <f>'Vstupné dáta'!S37</f>
        <v>7352955</v>
      </c>
      <c r="U11" s="165">
        <f>'Vstupné dáta'!T37</f>
        <v>7352955</v>
      </c>
      <c r="V11" s="165">
        <f>'Vstupné dáta'!U37</f>
        <v>7352955</v>
      </c>
      <c r="W11" s="165">
        <f>'Vstupné dáta'!V37</f>
        <v>7352955</v>
      </c>
      <c r="X11" s="165">
        <f>'Vstupné dáta'!W37</f>
        <v>7352955</v>
      </c>
      <c r="Y11" s="165">
        <f>'Vstupné dáta'!X37</f>
        <v>7352955</v>
      </c>
      <c r="Z11" s="165">
        <f>'Vstupné dáta'!Y37</f>
        <v>7352955</v>
      </c>
      <c r="AA11" s="165">
        <f>'Vstupné dáta'!Z37</f>
        <v>7352955</v>
      </c>
      <c r="AB11" s="165">
        <f>'Vstupné dáta'!AA37</f>
        <v>7352955</v>
      </c>
      <c r="AC11" s="165">
        <f>'Vstupné dáta'!AB37</f>
        <v>7352955</v>
      </c>
      <c r="AD11" s="165">
        <f>'Vstupné dáta'!AC37</f>
        <v>7352955</v>
      </c>
      <c r="AE11" s="165">
        <f>'Vstupné dáta'!AD37</f>
        <v>7352955</v>
      </c>
      <c r="AF11" s="165">
        <f>'Vstupné dáta'!AE37</f>
        <v>7352955</v>
      </c>
    </row>
    <row r="12" spans="1:32" x14ac:dyDescent="0.2">
      <c r="A12" s="7" t="s">
        <v>140</v>
      </c>
      <c r="B12" s="32">
        <f>SUM(C12:AF12)</f>
        <v>251181240</v>
      </c>
      <c r="C12" s="165">
        <f>'Vstupné dáta'!B38</f>
        <v>8372708</v>
      </c>
      <c r="D12" s="165">
        <f>'Vstupné dáta'!C38</f>
        <v>8372708</v>
      </c>
      <c r="E12" s="165">
        <f>'Vstupné dáta'!D38</f>
        <v>8372708</v>
      </c>
      <c r="F12" s="165">
        <f>'Vstupné dáta'!E38</f>
        <v>8372708</v>
      </c>
      <c r="G12" s="165">
        <f>'Vstupné dáta'!F38</f>
        <v>8372708</v>
      </c>
      <c r="H12" s="165">
        <f>'Vstupné dáta'!G38</f>
        <v>8372708</v>
      </c>
      <c r="I12" s="165">
        <f>'Vstupné dáta'!H38</f>
        <v>8372708</v>
      </c>
      <c r="J12" s="165">
        <f>'Vstupné dáta'!I38</f>
        <v>8372708</v>
      </c>
      <c r="K12" s="165">
        <f>'Vstupné dáta'!J38</f>
        <v>8372708</v>
      </c>
      <c r="L12" s="165">
        <f>'Vstupné dáta'!K38</f>
        <v>8372708</v>
      </c>
      <c r="M12" s="165">
        <f>'Vstupné dáta'!L38</f>
        <v>8372708</v>
      </c>
      <c r="N12" s="165">
        <f>'Vstupné dáta'!M38</f>
        <v>8372708</v>
      </c>
      <c r="O12" s="165">
        <f>'Vstupné dáta'!N38</f>
        <v>8372708</v>
      </c>
      <c r="P12" s="165">
        <f>'Vstupné dáta'!O38</f>
        <v>8372708</v>
      </c>
      <c r="Q12" s="165">
        <f>'Vstupné dáta'!P38</f>
        <v>8372708</v>
      </c>
      <c r="R12" s="165">
        <f>'Vstupné dáta'!Q38</f>
        <v>8372708</v>
      </c>
      <c r="S12" s="165">
        <f>'Vstupné dáta'!R38</f>
        <v>8372708</v>
      </c>
      <c r="T12" s="165">
        <f>'Vstupné dáta'!S38</f>
        <v>8372708</v>
      </c>
      <c r="U12" s="165">
        <f>'Vstupné dáta'!T38</f>
        <v>8372708</v>
      </c>
      <c r="V12" s="165">
        <f>'Vstupné dáta'!U38</f>
        <v>8372708</v>
      </c>
      <c r="W12" s="165">
        <f>'Vstupné dáta'!V38</f>
        <v>8372708</v>
      </c>
      <c r="X12" s="165">
        <f>'Vstupné dáta'!W38</f>
        <v>8372708</v>
      </c>
      <c r="Y12" s="165">
        <f>'Vstupné dáta'!X38</f>
        <v>8372708</v>
      </c>
      <c r="Z12" s="165">
        <f>'Vstupné dáta'!Y38</f>
        <v>8372708</v>
      </c>
      <c r="AA12" s="165">
        <f>'Vstupné dáta'!Z38</f>
        <v>8372708</v>
      </c>
      <c r="AB12" s="165">
        <f>'Vstupné dáta'!AA38</f>
        <v>8372708</v>
      </c>
      <c r="AC12" s="165">
        <f>'Vstupné dáta'!AB38</f>
        <v>8372708</v>
      </c>
      <c r="AD12" s="165">
        <f>'Vstupné dáta'!AC38</f>
        <v>8372708</v>
      </c>
      <c r="AE12" s="165">
        <f>'Vstupné dáta'!AD38</f>
        <v>8372708</v>
      </c>
      <c r="AF12" s="165">
        <f>'Vstupné dáta'!AE38</f>
        <v>8372708</v>
      </c>
    </row>
    <row r="13" spans="1:32" x14ac:dyDescent="0.2">
      <c r="A13" s="7" t="s">
        <v>35</v>
      </c>
      <c r="B13" s="32">
        <f>SUM(C13:AF13)</f>
        <v>126850530</v>
      </c>
      <c r="C13" s="165">
        <f>'Vstupné dáta'!B39</f>
        <v>4228351</v>
      </c>
      <c r="D13" s="165">
        <f>'Vstupné dáta'!C39</f>
        <v>4228351</v>
      </c>
      <c r="E13" s="165">
        <f>'Vstupné dáta'!D39</f>
        <v>4228351</v>
      </c>
      <c r="F13" s="165">
        <f>'Vstupné dáta'!E39</f>
        <v>4228351</v>
      </c>
      <c r="G13" s="165">
        <f>'Vstupné dáta'!F39</f>
        <v>4228351</v>
      </c>
      <c r="H13" s="165">
        <f>'Vstupné dáta'!G39</f>
        <v>4228351</v>
      </c>
      <c r="I13" s="165">
        <f>'Vstupné dáta'!H39</f>
        <v>4228351</v>
      </c>
      <c r="J13" s="165">
        <f>'Vstupné dáta'!I39</f>
        <v>4228351</v>
      </c>
      <c r="K13" s="165">
        <f>'Vstupné dáta'!J39</f>
        <v>4228351</v>
      </c>
      <c r="L13" s="165">
        <f>'Vstupné dáta'!K39</f>
        <v>4228351</v>
      </c>
      <c r="M13" s="165">
        <f>'Vstupné dáta'!L39</f>
        <v>4228351</v>
      </c>
      <c r="N13" s="165">
        <f>'Vstupné dáta'!M39</f>
        <v>4228351</v>
      </c>
      <c r="O13" s="165">
        <f>'Vstupné dáta'!N39</f>
        <v>4228351</v>
      </c>
      <c r="P13" s="165">
        <f>'Vstupné dáta'!O39</f>
        <v>4228351</v>
      </c>
      <c r="Q13" s="165">
        <f>'Vstupné dáta'!P39</f>
        <v>4228351</v>
      </c>
      <c r="R13" s="165">
        <f>'Vstupné dáta'!Q39</f>
        <v>4228351</v>
      </c>
      <c r="S13" s="165">
        <f>'Vstupné dáta'!R39</f>
        <v>4228351</v>
      </c>
      <c r="T13" s="165">
        <f>'Vstupné dáta'!S39</f>
        <v>4228351</v>
      </c>
      <c r="U13" s="165">
        <f>'Vstupné dáta'!T39</f>
        <v>4228351</v>
      </c>
      <c r="V13" s="165">
        <f>'Vstupné dáta'!U39</f>
        <v>4228351</v>
      </c>
      <c r="W13" s="165">
        <f>'Vstupné dáta'!V39</f>
        <v>4228351</v>
      </c>
      <c r="X13" s="165">
        <f>'Vstupné dáta'!W39</f>
        <v>4228351</v>
      </c>
      <c r="Y13" s="165">
        <f>'Vstupné dáta'!X39</f>
        <v>4228351</v>
      </c>
      <c r="Z13" s="165">
        <f>'Vstupné dáta'!Y39</f>
        <v>4228351</v>
      </c>
      <c r="AA13" s="165">
        <f>'Vstupné dáta'!Z39</f>
        <v>4228351</v>
      </c>
      <c r="AB13" s="165">
        <f>'Vstupné dáta'!AA39</f>
        <v>4228351</v>
      </c>
      <c r="AC13" s="165">
        <f>'Vstupné dáta'!AB39</f>
        <v>4228351</v>
      </c>
      <c r="AD13" s="165">
        <f>'Vstupné dáta'!AC39</f>
        <v>4228351</v>
      </c>
      <c r="AE13" s="165">
        <f>'Vstupné dáta'!AD39</f>
        <v>4228351</v>
      </c>
      <c r="AF13" s="165">
        <f>'Vstupné dáta'!AE39</f>
        <v>4228351</v>
      </c>
    </row>
    <row r="14" spans="1:32" x14ac:dyDescent="0.2">
      <c r="A14" s="7" t="s">
        <v>141</v>
      </c>
      <c r="B14" s="32">
        <f>SUM(C14:AF14)</f>
        <v>242930420.60000002</v>
      </c>
      <c r="C14" s="165">
        <f>'Investičné náklady'!D49</f>
        <v>24973987.649999999</v>
      </c>
      <c r="D14" s="165">
        <f>'Investičné náklady'!E49</f>
        <v>19188272.100000001</v>
      </c>
      <c r="E14" s="165">
        <f>'Investičné náklady'!F49</f>
        <v>29172381.199999999</v>
      </c>
      <c r="F14" s="165">
        <f>'Investičné náklady'!G49</f>
        <v>25792461.050000001</v>
      </c>
      <c r="G14" s="165">
        <f>'Investičné náklady'!H49</f>
        <v>20920668.899999999</v>
      </c>
      <c r="H14" s="165">
        <f>'Investičné náklady'!I49</f>
        <v>15102355.449999999</v>
      </c>
      <c r="I14" s="165">
        <f>'Investičné náklady'!J49</f>
        <v>15821123.85</v>
      </c>
      <c r="J14" s="165">
        <f>'Investičné náklady'!K49</f>
        <v>15105774.4</v>
      </c>
      <c r="K14" s="165">
        <f>'Investičné náklady'!L49</f>
        <v>20962794.550000001</v>
      </c>
      <c r="L14" s="165">
        <f>'Investičné náklady'!M49</f>
        <v>12409637.35</v>
      </c>
      <c r="M14" s="165">
        <f>'Investičné náklady'!N49</f>
        <v>0</v>
      </c>
      <c r="N14" s="165">
        <f>'Investičné náklady'!O49</f>
        <v>0</v>
      </c>
      <c r="O14" s="165">
        <f>'Investičné náklady'!P49</f>
        <v>8224169.7999999998</v>
      </c>
      <c r="P14" s="165">
        <f>'Investičné náklady'!Q49</f>
        <v>5062049.3</v>
      </c>
      <c r="Q14" s="165">
        <f>'Investičné náklady'!R49</f>
        <v>0</v>
      </c>
      <c r="R14" s="165">
        <f>'Investičné náklady'!S49</f>
        <v>8041309.4500000002</v>
      </c>
      <c r="S14" s="165">
        <f>'Investičné náklady'!T49</f>
        <v>3784198.05</v>
      </c>
      <c r="T14" s="165">
        <f>'Investičné náklady'!U49</f>
        <v>1657193.7</v>
      </c>
      <c r="U14" s="165">
        <f>'Investičné náklady'!V49</f>
        <v>0</v>
      </c>
      <c r="V14" s="165">
        <f>'Investičné náklady'!W49</f>
        <v>5094730</v>
      </c>
      <c r="W14" s="165">
        <f>'Investičné náklady'!X49</f>
        <v>5088774.1500000004</v>
      </c>
      <c r="X14" s="165">
        <f>'Investičné náklady'!Y49</f>
        <v>6528539.6500000004</v>
      </c>
      <c r="Y14" s="165">
        <f>'Investičné náklady'!Z49</f>
        <v>0</v>
      </c>
      <c r="Z14" s="165">
        <f>'Investičné náklady'!AA49</f>
        <v>0</v>
      </c>
      <c r="AA14" s="165">
        <f>'Investičné náklady'!AB49</f>
        <v>0</v>
      </c>
      <c r="AB14" s="165">
        <f>'Investičné náklady'!AC49</f>
        <v>0</v>
      </c>
      <c r="AC14" s="165">
        <f>'Investičné náklady'!AD49</f>
        <v>0</v>
      </c>
      <c r="AD14" s="165">
        <f>'Investičné náklady'!AE49</f>
        <v>0</v>
      </c>
      <c r="AE14" s="165">
        <f>'Investičné náklady'!AF49</f>
        <v>0</v>
      </c>
      <c r="AF14" s="165">
        <f>'Investičné náklady'!AG49</f>
        <v>0</v>
      </c>
    </row>
    <row r="15" spans="1:32" x14ac:dyDescent="0.2">
      <c r="A15" s="7" t="s">
        <v>15</v>
      </c>
      <c r="B15" s="32">
        <f>SUM(C15:AF15)</f>
        <v>841550840.60000002</v>
      </c>
      <c r="C15" s="32">
        <f>SUM(C11:C14)</f>
        <v>44928001.649999999</v>
      </c>
      <c r="D15" s="32">
        <f t="shared" ref="D15:AF15" si="1">SUM(D11:D14)</f>
        <v>39142286.100000001</v>
      </c>
      <c r="E15" s="32">
        <f t="shared" si="1"/>
        <v>49126395.200000003</v>
      </c>
      <c r="F15" s="32">
        <f t="shared" si="1"/>
        <v>45746475.049999997</v>
      </c>
      <c r="G15" s="32">
        <f t="shared" si="1"/>
        <v>40874682.899999999</v>
      </c>
      <c r="H15" s="32">
        <f t="shared" si="1"/>
        <v>35056369.450000003</v>
      </c>
      <c r="I15" s="32">
        <f t="shared" si="1"/>
        <v>35775137.850000001</v>
      </c>
      <c r="J15" s="32">
        <f t="shared" si="1"/>
        <v>35059788.399999999</v>
      </c>
      <c r="K15" s="32">
        <f t="shared" si="1"/>
        <v>40916808.549999997</v>
      </c>
      <c r="L15" s="32">
        <f t="shared" si="1"/>
        <v>32363651.350000001</v>
      </c>
      <c r="M15" s="32">
        <f t="shared" si="1"/>
        <v>19954014</v>
      </c>
      <c r="N15" s="32">
        <f t="shared" si="1"/>
        <v>19954014</v>
      </c>
      <c r="O15" s="32">
        <f t="shared" si="1"/>
        <v>28178183.800000001</v>
      </c>
      <c r="P15" s="32">
        <f t="shared" si="1"/>
        <v>25016063.300000001</v>
      </c>
      <c r="Q15" s="32">
        <f t="shared" si="1"/>
        <v>19954014</v>
      </c>
      <c r="R15" s="32">
        <f t="shared" si="1"/>
        <v>27995323.449999999</v>
      </c>
      <c r="S15" s="32">
        <f t="shared" si="1"/>
        <v>23738212.050000001</v>
      </c>
      <c r="T15" s="32">
        <f t="shared" si="1"/>
        <v>21611207.699999999</v>
      </c>
      <c r="U15" s="32">
        <f t="shared" si="1"/>
        <v>19954014</v>
      </c>
      <c r="V15" s="32">
        <f t="shared" si="1"/>
        <v>25048744</v>
      </c>
      <c r="W15" s="32">
        <f t="shared" si="1"/>
        <v>25042788.149999999</v>
      </c>
      <c r="X15" s="32">
        <f t="shared" si="1"/>
        <v>26482553.649999999</v>
      </c>
      <c r="Y15" s="32">
        <f t="shared" si="1"/>
        <v>19954014</v>
      </c>
      <c r="Z15" s="32">
        <f t="shared" si="1"/>
        <v>19954014</v>
      </c>
      <c r="AA15" s="32">
        <f t="shared" si="1"/>
        <v>19954014</v>
      </c>
      <c r="AB15" s="32">
        <f t="shared" si="1"/>
        <v>19954014</v>
      </c>
      <c r="AC15" s="32">
        <f t="shared" si="1"/>
        <v>19954014</v>
      </c>
      <c r="AD15" s="32">
        <f t="shared" si="1"/>
        <v>19954014</v>
      </c>
      <c r="AE15" s="32">
        <f t="shared" si="1"/>
        <v>19954014</v>
      </c>
      <c r="AF15" s="32">
        <f t="shared" si="1"/>
        <v>19954014</v>
      </c>
    </row>
    <row r="16" spans="1:32" x14ac:dyDescent="0.2">
      <c r="A16" s="11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</row>
    <row r="17" spans="1:32" x14ac:dyDescent="0.2">
      <c r="A17" s="1" t="s">
        <v>589</v>
      </c>
      <c r="K17" s="1"/>
      <c r="V17" s="1"/>
    </row>
    <row r="18" spans="1:32" x14ac:dyDescent="0.2">
      <c r="A18" s="7" t="s">
        <v>32</v>
      </c>
      <c r="B18" s="17" t="s">
        <v>21</v>
      </c>
      <c r="C18" s="17">
        <f>Parametre!B12</f>
        <v>2022</v>
      </c>
      <c r="D18" s="17">
        <f t="shared" ref="D18:AF18" si="2">(C18+1)</f>
        <v>2023</v>
      </c>
      <c r="E18" s="17">
        <f t="shared" si="2"/>
        <v>2024</v>
      </c>
      <c r="F18" s="17">
        <f t="shared" si="2"/>
        <v>2025</v>
      </c>
      <c r="G18" s="17">
        <f t="shared" si="2"/>
        <v>2026</v>
      </c>
      <c r="H18" s="17">
        <f t="shared" si="2"/>
        <v>2027</v>
      </c>
      <c r="I18" s="17">
        <f t="shared" si="2"/>
        <v>2028</v>
      </c>
      <c r="J18" s="17">
        <f t="shared" si="2"/>
        <v>2029</v>
      </c>
      <c r="K18" s="17">
        <f t="shared" si="2"/>
        <v>2030</v>
      </c>
      <c r="L18" s="17">
        <f t="shared" si="2"/>
        <v>2031</v>
      </c>
      <c r="M18" s="17">
        <f t="shared" si="2"/>
        <v>2032</v>
      </c>
      <c r="N18" s="17">
        <f t="shared" si="2"/>
        <v>2033</v>
      </c>
      <c r="O18" s="17">
        <f t="shared" si="2"/>
        <v>2034</v>
      </c>
      <c r="P18" s="17">
        <f t="shared" si="2"/>
        <v>2035</v>
      </c>
      <c r="Q18" s="17">
        <f t="shared" si="2"/>
        <v>2036</v>
      </c>
      <c r="R18" s="17">
        <f t="shared" si="2"/>
        <v>2037</v>
      </c>
      <c r="S18" s="17">
        <f t="shared" si="2"/>
        <v>2038</v>
      </c>
      <c r="T18" s="17">
        <f t="shared" si="2"/>
        <v>2039</v>
      </c>
      <c r="U18" s="17">
        <f t="shared" si="2"/>
        <v>2040</v>
      </c>
      <c r="V18" s="17">
        <f t="shared" si="2"/>
        <v>2041</v>
      </c>
      <c r="W18" s="17">
        <f t="shared" si="2"/>
        <v>2042</v>
      </c>
      <c r="X18" s="17">
        <f t="shared" si="2"/>
        <v>2043</v>
      </c>
      <c r="Y18" s="17">
        <f t="shared" si="2"/>
        <v>2044</v>
      </c>
      <c r="Z18" s="17">
        <f t="shared" si="2"/>
        <v>2045</v>
      </c>
      <c r="AA18" s="17">
        <f t="shared" si="2"/>
        <v>2046</v>
      </c>
      <c r="AB18" s="17">
        <f t="shared" si="2"/>
        <v>2047</v>
      </c>
      <c r="AC18" s="17">
        <f t="shared" si="2"/>
        <v>2048</v>
      </c>
      <c r="AD18" s="17">
        <f t="shared" si="2"/>
        <v>2049</v>
      </c>
      <c r="AE18" s="17">
        <f t="shared" si="2"/>
        <v>2050</v>
      </c>
      <c r="AF18" s="17">
        <f t="shared" si="2"/>
        <v>2051</v>
      </c>
    </row>
    <row r="19" spans="1:32" x14ac:dyDescent="0.2">
      <c r="A19" s="7" t="s">
        <v>34</v>
      </c>
      <c r="B19" s="32">
        <f>SUM(C19:AF19)</f>
        <v>192132711</v>
      </c>
      <c r="C19" s="34">
        <f>'Vstupné dáta'!B43</f>
        <v>7352955</v>
      </c>
      <c r="D19" s="34">
        <f>'Vstupné dáta'!C43</f>
        <v>7352955</v>
      </c>
      <c r="E19" s="34">
        <f>'Vstupné dáta'!D43</f>
        <v>7352955</v>
      </c>
      <c r="F19" s="34">
        <v>6727954</v>
      </c>
      <c r="G19" s="34">
        <v>6727954</v>
      </c>
      <c r="H19" s="34">
        <v>6727954</v>
      </c>
      <c r="I19" s="34">
        <v>6727954</v>
      </c>
      <c r="J19" s="34">
        <v>6727954</v>
      </c>
      <c r="K19" s="34">
        <v>6727954</v>
      </c>
      <c r="L19" s="34">
        <v>6176482</v>
      </c>
      <c r="M19" s="34">
        <v>6176482</v>
      </c>
      <c r="N19" s="34">
        <v>6176482</v>
      </c>
      <c r="O19" s="34">
        <v>6176482</v>
      </c>
      <c r="P19" s="34">
        <v>6176482</v>
      </c>
      <c r="Q19" s="34">
        <v>6176482</v>
      </c>
      <c r="R19" s="34">
        <v>6176482</v>
      </c>
      <c r="S19" s="34">
        <v>6176482</v>
      </c>
      <c r="T19" s="34">
        <v>6176482</v>
      </c>
      <c r="U19" s="34">
        <v>6176482</v>
      </c>
      <c r="V19" s="34">
        <v>6176482</v>
      </c>
      <c r="W19" s="34">
        <v>6176482</v>
      </c>
      <c r="X19" s="34">
        <v>6176482</v>
      </c>
      <c r="Y19" s="34">
        <v>6176482</v>
      </c>
      <c r="Z19" s="34">
        <v>6176482</v>
      </c>
      <c r="AA19" s="34">
        <v>6176482</v>
      </c>
      <c r="AB19" s="34">
        <v>6176482</v>
      </c>
      <c r="AC19" s="34">
        <v>6176482</v>
      </c>
      <c r="AD19" s="34">
        <v>6176482</v>
      </c>
      <c r="AE19" s="34">
        <v>6176482</v>
      </c>
      <c r="AF19" s="34">
        <v>6176482</v>
      </c>
    </row>
    <row r="20" spans="1:32" x14ac:dyDescent="0.2">
      <c r="A20" s="7" t="s">
        <v>140</v>
      </c>
      <c r="B20" s="32">
        <f>SUM(C20:AF20)</f>
        <v>254306077</v>
      </c>
      <c r="C20" s="34">
        <f>'Vstupné dáta'!B44</f>
        <v>8372708</v>
      </c>
      <c r="D20" s="34">
        <f>'Vstupné dáta'!C44</f>
        <v>8372708</v>
      </c>
      <c r="E20" s="34">
        <f>'Vstupné dáta'!D44</f>
        <v>8382708</v>
      </c>
      <c r="F20" s="34">
        <f>'Vstupné dáta'!E44</f>
        <v>8382708</v>
      </c>
      <c r="G20" s="34">
        <f>'Vstupné dáta'!F44</f>
        <v>8445566</v>
      </c>
      <c r="H20" s="34">
        <f>'Vstupné dáta'!G44</f>
        <v>8445566</v>
      </c>
      <c r="I20" s="34">
        <f>'Vstupné dáta'!H44</f>
        <v>8445566</v>
      </c>
      <c r="J20" s="34">
        <f>'Vstupné dáta'!I44</f>
        <v>8811156</v>
      </c>
      <c r="K20" s="34">
        <f>'Vstupné dáta'!J44</f>
        <v>8811156</v>
      </c>
      <c r="L20" s="34">
        <f>'Vstupné dáta'!K44</f>
        <v>8532815</v>
      </c>
      <c r="M20" s="34">
        <f>'Vstupné dáta'!L44</f>
        <v>8532815</v>
      </c>
      <c r="N20" s="34">
        <f>'Vstupné dáta'!M44</f>
        <v>8532815</v>
      </c>
      <c r="O20" s="34">
        <f>'Vstupné dáta'!N44</f>
        <v>8532815</v>
      </c>
      <c r="P20" s="34">
        <f>'Vstupné dáta'!O44</f>
        <v>8532815</v>
      </c>
      <c r="Q20" s="34">
        <f>'Vstupné dáta'!P44</f>
        <v>8532815</v>
      </c>
      <c r="R20" s="34">
        <f>'Vstupné dáta'!Q44</f>
        <v>8442623</v>
      </c>
      <c r="S20" s="34">
        <f>'Vstupné dáta'!R44</f>
        <v>8442623</v>
      </c>
      <c r="T20" s="34">
        <f>'Vstupné dáta'!S44</f>
        <v>8442623</v>
      </c>
      <c r="U20" s="34">
        <f>'Vstupné dáta'!T44</f>
        <v>8442623</v>
      </c>
      <c r="V20" s="34">
        <f>'Vstupné dáta'!U44</f>
        <v>8442623</v>
      </c>
      <c r="W20" s="34">
        <f>'Vstupné dáta'!V44</f>
        <v>8442623</v>
      </c>
      <c r="X20" s="34">
        <f>'Vstupné dáta'!W44</f>
        <v>8442623</v>
      </c>
      <c r="Y20" s="34">
        <f>'Vstupné dáta'!X44</f>
        <v>8442623</v>
      </c>
      <c r="Z20" s="34">
        <f>'Vstupné dáta'!Y44</f>
        <v>8442623</v>
      </c>
      <c r="AA20" s="34">
        <f>'Vstupné dáta'!Z44</f>
        <v>8442623</v>
      </c>
      <c r="AB20" s="34">
        <f>'Vstupné dáta'!AA44</f>
        <v>8442623</v>
      </c>
      <c r="AC20" s="34">
        <f>'Vstupné dáta'!AB44</f>
        <v>8442623</v>
      </c>
      <c r="AD20" s="34">
        <f>'Vstupné dáta'!AC44</f>
        <v>8442623</v>
      </c>
      <c r="AE20" s="34">
        <f>'Vstupné dáta'!AD44</f>
        <v>8442623</v>
      </c>
      <c r="AF20" s="34">
        <f>'Vstupné dáta'!AE44</f>
        <v>8442623</v>
      </c>
    </row>
    <row r="21" spans="1:32" x14ac:dyDescent="0.2">
      <c r="A21" s="7" t="s">
        <v>35</v>
      </c>
      <c r="B21" s="32">
        <f>SUM(C21:AF21)</f>
        <v>129781143</v>
      </c>
      <c r="C21" s="34">
        <f>'Vstupné dáta'!B45</f>
        <v>4228351</v>
      </c>
      <c r="D21" s="34">
        <f>'Vstupné dáta'!C45</f>
        <v>4228351</v>
      </c>
      <c r="E21" s="34">
        <f>'Vstupné dáta'!D45</f>
        <v>4233401</v>
      </c>
      <c r="F21" s="34">
        <f>'Vstupné dáta'!E45</f>
        <v>4233401</v>
      </c>
      <c r="G21" s="34">
        <f>'Vstupné dáta'!F45</f>
        <v>4265145</v>
      </c>
      <c r="H21" s="34">
        <f>'Vstupné dáta'!G45</f>
        <v>4265145</v>
      </c>
      <c r="I21" s="34">
        <f>'Vstupné dáta'!H45</f>
        <v>4265145</v>
      </c>
      <c r="J21" s="34">
        <f>'Vstupné dáta'!I45</f>
        <v>4507443</v>
      </c>
      <c r="K21" s="34">
        <f>'Vstupné dáta'!J45</f>
        <v>4507443</v>
      </c>
      <c r="L21" s="34">
        <f>'Vstupné dáta'!K45</f>
        <v>4368273</v>
      </c>
      <c r="M21" s="34">
        <f>'Vstupné dáta'!L45</f>
        <v>4368273</v>
      </c>
      <c r="N21" s="34">
        <f>'Vstupné dáta'!M45</f>
        <v>4368273</v>
      </c>
      <c r="O21" s="34">
        <f>'Vstupné dáta'!N45</f>
        <v>4368273</v>
      </c>
      <c r="P21" s="34">
        <f>'Vstupné dáta'!O45</f>
        <v>4368273</v>
      </c>
      <c r="Q21" s="34">
        <f>'Vstupné dáta'!P45</f>
        <v>4368273</v>
      </c>
      <c r="R21" s="34">
        <f>'Vstupné dáta'!Q45</f>
        <v>4322512</v>
      </c>
      <c r="S21" s="34">
        <f>'Vstupné dáta'!R45</f>
        <v>4322512</v>
      </c>
      <c r="T21" s="34">
        <f>'Vstupné dáta'!S45</f>
        <v>4322512</v>
      </c>
      <c r="U21" s="34">
        <f>'Vstupné dáta'!T45</f>
        <v>4322512</v>
      </c>
      <c r="V21" s="34">
        <f>'Vstupné dáta'!U45</f>
        <v>4322512</v>
      </c>
      <c r="W21" s="34">
        <f>'Vstupné dáta'!V45</f>
        <v>4322512</v>
      </c>
      <c r="X21" s="34">
        <f>'Vstupné dáta'!W45</f>
        <v>4322512</v>
      </c>
      <c r="Y21" s="34">
        <f>'Vstupné dáta'!X45</f>
        <v>4322512</v>
      </c>
      <c r="Z21" s="34">
        <f>'Vstupné dáta'!Y45</f>
        <v>4322512</v>
      </c>
      <c r="AA21" s="34">
        <f>'Vstupné dáta'!Z45</f>
        <v>4322512</v>
      </c>
      <c r="AB21" s="34">
        <f>'Vstupné dáta'!AA45</f>
        <v>4322512</v>
      </c>
      <c r="AC21" s="34">
        <f>'Vstupné dáta'!AB45</f>
        <v>4322512</v>
      </c>
      <c r="AD21" s="34">
        <f>'Vstupné dáta'!AC45</f>
        <v>4322512</v>
      </c>
      <c r="AE21" s="34">
        <f>'Vstupné dáta'!AD45</f>
        <v>4322512</v>
      </c>
      <c r="AF21" s="34">
        <f>'Vstupné dáta'!AE45</f>
        <v>4322512</v>
      </c>
    </row>
    <row r="22" spans="1:32" x14ac:dyDescent="0.2">
      <c r="A22" s="7" t="s">
        <v>141</v>
      </c>
      <c r="B22" s="32">
        <f>SUM(C22:AF22)</f>
        <v>0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</row>
    <row r="23" spans="1:32" x14ac:dyDescent="0.2">
      <c r="A23" s="7" t="s">
        <v>15</v>
      </c>
      <c r="B23" s="32">
        <f>SUM(C23:AF23)</f>
        <v>576219931</v>
      </c>
      <c r="C23" s="32">
        <f>SUM(C19:C22)</f>
        <v>19954014</v>
      </c>
      <c r="D23" s="32">
        <f t="shared" ref="D23:AF23" si="3">SUM(D19:D22)</f>
        <v>19954014</v>
      </c>
      <c r="E23" s="32">
        <f t="shared" si="3"/>
        <v>19969064</v>
      </c>
      <c r="F23" s="33">
        <f t="shared" si="3"/>
        <v>19344063</v>
      </c>
      <c r="G23" s="33">
        <f t="shared" si="3"/>
        <v>19438665</v>
      </c>
      <c r="H23" s="33">
        <f t="shared" si="3"/>
        <v>19438665</v>
      </c>
      <c r="I23" s="33">
        <f t="shared" si="3"/>
        <v>19438665</v>
      </c>
      <c r="J23" s="33">
        <f t="shared" si="3"/>
        <v>20046553</v>
      </c>
      <c r="K23" s="33">
        <f t="shared" si="3"/>
        <v>20046553</v>
      </c>
      <c r="L23" s="33">
        <f t="shared" si="3"/>
        <v>19077570</v>
      </c>
      <c r="M23" s="33">
        <f t="shared" si="3"/>
        <v>19077570</v>
      </c>
      <c r="N23" s="33">
        <f t="shared" si="3"/>
        <v>19077570</v>
      </c>
      <c r="O23" s="33">
        <f t="shared" si="3"/>
        <v>19077570</v>
      </c>
      <c r="P23" s="33">
        <f t="shared" si="3"/>
        <v>19077570</v>
      </c>
      <c r="Q23" s="33">
        <f t="shared" si="3"/>
        <v>19077570</v>
      </c>
      <c r="R23" s="33">
        <f t="shared" si="3"/>
        <v>18941617</v>
      </c>
      <c r="S23" s="33">
        <f t="shared" si="3"/>
        <v>18941617</v>
      </c>
      <c r="T23" s="33">
        <f t="shared" si="3"/>
        <v>18941617</v>
      </c>
      <c r="U23" s="33">
        <f t="shared" si="3"/>
        <v>18941617</v>
      </c>
      <c r="V23" s="33">
        <f t="shared" si="3"/>
        <v>18941617</v>
      </c>
      <c r="W23" s="33">
        <f t="shared" si="3"/>
        <v>18941617</v>
      </c>
      <c r="X23" s="33">
        <f t="shared" si="3"/>
        <v>18941617</v>
      </c>
      <c r="Y23" s="33">
        <f t="shared" si="3"/>
        <v>18941617</v>
      </c>
      <c r="Z23" s="33">
        <f t="shared" si="3"/>
        <v>18941617</v>
      </c>
      <c r="AA23" s="33">
        <f t="shared" si="3"/>
        <v>18941617</v>
      </c>
      <c r="AB23" s="33">
        <f t="shared" si="3"/>
        <v>18941617</v>
      </c>
      <c r="AC23" s="33">
        <f t="shared" si="3"/>
        <v>18941617</v>
      </c>
      <c r="AD23" s="33">
        <f t="shared" si="3"/>
        <v>18941617</v>
      </c>
      <c r="AE23" s="33">
        <f t="shared" si="3"/>
        <v>18941617</v>
      </c>
      <c r="AF23" s="33">
        <f t="shared" si="3"/>
        <v>18941617</v>
      </c>
    </row>
    <row r="25" spans="1:32" x14ac:dyDescent="0.2">
      <c r="A25" s="1" t="s">
        <v>138</v>
      </c>
      <c r="K25" s="1"/>
      <c r="V25" s="1"/>
    </row>
    <row r="26" spans="1:32" x14ac:dyDescent="0.2">
      <c r="A26" s="7" t="s">
        <v>32</v>
      </c>
      <c r="B26" s="17" t="s">
        <v>21</v>
      </c>
      <c r="C26" s="17">
        <f>Parametre!B12</f>
        <v>2022</v>
      </c>
      <c r="D26" s="17">
        <f>(C26+1)</f>
        <v>2023</v>
      </c>
      <c r="E26" s="17">
        <f t="shared" ref="E26:U26" si="4">(D26+1)</f>
        <v>2024</v>
      </c>
      <c r="F26" s="17">
        <f t="shared" si="4"/>
        <v>2025</v>
      </c>
      <c r="G26" s="17">
        <f t="shared" si="4"/>
        <v>2026</v>
      </c>
      <c r="H26" s="17">
        <f t="shared" si="4"/>
        <v>2027</v>
      </c>
      <c r="I26" s="17">
        <f t="shared" si="4"/>
        <v>2028</v>
      </c>
      <c r="J26" s="17">
        <f t="shared" si="4"/>
        <v>2029</v>
      </c>
      <c r="K26" s="17">
        <f t="shared" si="4"/>
        <v>2030</v>
      </c>
      <c r="L26" s="17">
        <f t="shared" si="4"/>
        <v>2031</v>
      </c>
      <c r="M26" s="17">
        <f t="shared" si="4"/>
        <v>2032</v>
      </c>
      <c r="N26" s="17">
        <f t="shared" si="4"/>
        <v>2033</v>
      </c>
      <c r="O26" s="17">
        <f t="shared" si="4"/>
        <v>2034</v>
      </c>
      <c r="P26" s="17">
        <f t="shared" si="4"/>
        <v>2035</v>
      </c>
      <c r="Q26" s="17">
        <f t="shared" si="4"/>
        <v>2036</v>
      </c>
      <c r="R26" s="17">
        <f t="shared" si="4"/>
        <v>2037</v>
      </c>
      <c r="S26" s="17">
        <f t="shared" si="4"/>
        <v>2038</v>
      </c>
      <c r="T26" s="17">
        <f t="shared" si="4"/>
        <v>2039</v>
      </c>
      <c r="U26" s="17">
        <f t="shared" si="4"/>
        <v>2040</v>
      </c>
      <c r="V26" s="17">
        <f>(U26+1)</f>
        <v>2041</v>
      </c>
      <c r="W26" s="17">
        <f t="shared" ref="W26:AF26" si="5">(V26+1)</f>
        <v>2042</v>
      </c>
      <c r="X26" s="17">
        <f t="shared" si="5"/>
        <v>2043</v>
      </c>
      <c r="Y26" s="17">
        <f t="shared" si="5"/>
        <v>2044</v>
      </c>
      <c r="Z26" s="17">
        <f t="shared" si="5"/>
        <v>2045</v>
      </c>
      <c r="AA26" s="17">
        <f t="shared" si="5"/>
        <v>2046</v>
      </c>
      <c r="AB26" s="17">
        <f t="shared" si="5"/>
        <v>2047</v>
      </c>
      <c r="AC26" s="17">
        <f t="shared" si="5"/>
        <v>2048</v>
      </c>
      <c r="AD26" s="17">
        <f t="shared" si="5"/>
        <v>2049</v>
      </c>
      <c r="AE26" s="17">
        <f t="shared" si="5"/>
        <v>2050</v>
      </c>
      <c r="AF26" s="17">
        <f t="shared" si="5"/>
        <v>2051</v>
      </c>
    </row>
    <row r="27" spans="1:32" x14ac:dyDescent="0.2">
      <c r="A27" s="7" t="s">
        <v>34</v>
      </c>
      <c r="B27" s="33">
        <f>SUM(C27:AF27)</f>
        <v>-28455939</v>
      </c>
      <c r="C27" s="33">
        <f>C19-C11</f>
        <v>0</v>
      </c>
      <c r="D27" s="33">
        <f t="shared" ref="D27:AF31" si="6">D19-D11</f>
        <v>0</v>
      </c>
      <c r="E27" s="33">
        <f t="shared" si="6"/>
        <v>0</v>
      </c>
      <c r="F27" s="33">
        <f t="shared" si="6"/>
        <v>-625001</v>
      </c>
      <c r="G27" s="33">
        <f t="shared" si="6"/>
        <v>-625001</v>
      </c>
      <c r="H27" s="33">
        <f t="shared" si="6"/>
        <v>-625001</v>
      </c>
      <c r="I27" s="33">
        <f t="shared" si="6"/>
        <v>-625001</v>
      </c>
      <c r="J27" s="33">
        <f t="shared" si="6"/>
        <v>-625001</v>
      </c>
      <c r="K27" s="33">
        <f t="shared" si="6"/>
        <v>-625001</v>
      </c>
      <c r="L27" s="33">
        <f t="shared" si="6"/>
        <v>-1176473</v>
      </c>
      <c r="M27" s="33">
        <f t="shared" si="6"/>
        <v>-1176473</v>
      </c>
      <c r="N27" s="33">
        <f t="shared" si="6"/>
        <v>-1176473</v>
      </c>
      <c r="O27" s="33">
        <f t="shared" si="6"/>
        <v>-1176473</v>
      </c>
      <c r="P27" s="33">
        <f t="shared" si="6"/>
        <v>-1176473</v>
      </c>
      <c r="Q27" s="33">
        <f t="shared" si="6"/>
        <v>-1176473</v>
      </c>
      <c r="R27" s="33">
        <f t="shared" si="6"/>
        <v>-1176473</v>
      </c>
      <c r="S27" s="33">
        <f t="shared" si="6"/>
        <v>-1176473</v>
      </c>
      <c r="T27" s="33">
        <f t="shared" si="6"/>
        <v>-1176473</v>
      </c>
      <c r="U27" s="33">
        <f t="shared" si="6"/>
        <v>-1176473</v>
      </c>
      <c r="V27" s="33">
        <f t="shared" si="6"/>
        <v>-1176473</v>
      </c>
      <c r="W27" s="33">
        <f t="shared" si="6"/>
        <v>-1176473</v>
      </c>
      <c r="X27" s="33">
        <f t="shared" si="6"/>
        <v>-1176473</v>
      </c>
      <c r="Y27" s="33">
        <f t="shared" si="6"/>
        <v>-1176473</v>
      </c>
      <c r="Z27" s="33">
        <f t="shared" si="6"/>
        <v>-1176473</v>
      </c>
      <c r="AA27" s="33">
        <f t="shared" si="6"/>
        <v>-1176473</v>
      </c>
      <c r="AB27" s="33">
        <f t="shared" si="6"/>
        <v>-1176473</v>
      </c>
      <c r="AC27" s="33">
        <f t="shared" si="6"/>
        <v>-1176473</v>
      </c>
      <c r="AD27" s="33">
        <f t="shared" si="6"/>
        <v>-1176473</v>
      </c>
      <c r="AE27" s="33">
        <f t="shared" si="6"/>
        <v>-1176473</v>
      </c>
      <c r="AF27" s="33">
        <f t="shared" si="6"/>
        <v>-1176473</v>
      </c>
    </row>
    <row r="28" spans="1:32" x14ac:dyDescent="0.2">
      <c r="A28" s="7" t="s">
        <v>140</v>
      </c>
      <c r="B28" s="33">
        <f>SUM(C28:AF28)</f>
        <v>3124837</v>
      </c>
      <c r="C28" s="33">
        <f>C20-C12</f>
        <v>0</v>
      </c>
      <c r="D28" s="33">
        <f t="shared" ref="D28:R28" si="7">D20-D12</f>
        <v>0</v>
      </c>
      <c r="E28" s="33">
        <f t="shared" si="7"/>
        <v>10000</v>
      </c>
      <c r="F28" s="33">
        <f t="shared" si="7"/>
        <v>10000</v>
      </c>
      <c r="G28" s="33">
        <f t="shared" si="7"/>
        <v>72858</v>
      </c>
      <c r="H28" s="33">
        <f t="shared" si="7"/>
        <v>72858</v>
      </c>
      <c r="I28" s="33">
        <f t="shared" si="7"/>
        <v>72858</v>
      </c>
      <c r="J28" s="33">
        <f t="shared" si="7"/>
        <v>438448</v>
      </c>
      <c r="K28" s="33">
        <f t="shared" si="7"/>
        <v>438448</v>
      </c>
      <c r="L28" s="33">
        <f t="shared" si="7"/>
        <v>160107</v>
      </c>
      <c r="M28" s="33">
        <f t="shared" si="7"/>
        <v>160107</v>
      </c>
      <c r="N28" s="33">
        <f t="shared" si="7"/>
        <v>160107</v>
      </c>
      <c r="O28" s="33">
        <f t="shared" si="7"/>
        <v>160107</v>
      </c>
      <c r="P28" s="33">
        <f t="shared" si="7"/>
        <v>160107</v>
      </c>
      <c r="Q28" s="33">
        <f t="shared" si="7"/>
        <v>160107</v>
      </c>
      <c r="R28" s="33">
        <f t="shared" si="7"/>
        <v>69915</v>
      </c>
      <c r="S28" s="33">
        <f t="shared" si="6"/>
        <v>69915</v>
      </c>
      <c r="T28" s="33">
        <f t="shared" si="6"/>
        <v>69915</v>
      </c>
      <c r="U28" s="33">
        <f t="shared" si="6"/>
        <v>69915</v>
      </c>
      <c r="V28" s="33">
        <f t="shared" si="6"/>
        <v>69915</v>
      </c>
      <c r="W28" s="33">
        <f t="shared" si="6"/>
        <v>69915</v>
      </c>
      <c r="X28" s="33">
        <f t="shared" si="6"/>
        <v>69915</v>
      </c>
      <c r="Y28" s="33">
        <f t="shared" si="6"/>
        <v>69915</v>
      </c>
      <c r="Z28" s="33">
        <f t="shared" si="6"/>
        <v>69915</v>
      </c>
      <c r="AA28" s="33">
        <f t="shared" si="6"/>
        <v>69915</v>
      </c>
      <c r="AB28" s="33">
        <f t="shared" si="6"/>
        <v>69915</v>
      </c>
      <c r="AC28" s="33">
        <f t="shared" si="6"/>
        <v>69915</v>
      </c>
      <c r="AD28" s="33">
        <f t="shared" si="6"/>
        <v>69915</v>
      </c>
      <c r="AE28" s="33">
        <f t="shared" si="6"/>
        <v>69915</v>
      </c>
      <c r="AF28" s="33">
        <f t="shared" si="6"/>
        <v>69915</v>
      </c>
    </row>
    <row r="29" spans="1:32" x14ac:dyDescent="0.2">
      <c r="A29" s="7" t="s">
        <v>35</v>
      </c>
      <c r="B29" s="33">
        <f>SUM(C29:AF29)</f>
        <v>2930613</v>
      </c>
      <c r="C29" s="33">
        <f>C21-C13</f>
        <v>0</v>
      </c>
      <c r="D29" s="33">
        <f t="shared" si="6"/>
        <v>0</v>
      </c>
      <c r="E29" s="33">
        <f t="shared" si="6"/>
        <v>5050</v>
      </c>
      <c r="F29" s="33">
        <f t="shared" si="6"/>
        <v>5050</v>
      </c>
      <c r="G29" s="33">
        <f t="shared" si="6"/>
        <v>36794</v>
      </c>
      <c r="H29" s="33">
        <f t="shared" si="6"/>
        <v>36794</v>
      </c>
      <c r="I29" s="33">
        <f t="shared" si="6"/>
        <v>36794</v>
      </c>
      <c r="J29" s="33">
        <f t="shared" si="6"/>
        <v>279092</v>
      </c>
      <c r="K29" s="33">
        <f t="shared" si="6"/>
        <v>279092</v>
      </c>
      <c r="L29" s="33">
        <f t="shared" si="6"/>
        <v>139922</v>
      </c>
      <c r="M29" s="33">
        <f t="shared" si="6"/>
        <v>139922</v>
      </c>
      <c r="N29" s="33">
        <f t="shared" si="6"/>
        <v>139922</v>
      </c>
      <c r="O29" s="33">
        <f t="shared" si="6"/>
        <v>139922</v>
      </c>
      <c r="P29" s="33">
        <f t="shared" si="6"/>
        <v>139922</v>
      </c>
      <c r="Q29" s="33">
        <f t="shared" si="6"/>
        <v>139922</v>
      </c>
      <c r="R29" s="33">
        <f t="shared" si="6"/>
        <v>94161</v>
      </c>
      <c r="S29" s="33">
        <f t="shared" si="6"/>
        <v>94161</v>
      </c>
      <c r="T29" s="33">
        <f t="shared" si="6"/>
        <v>94161</v>
      </c>
      <c r="U29" s="33">
        <f t="shared" si="6"/>
        <v>94161</v>
      </c>
      <c r="V29" s="33">
        <f t="shared" si="6"/>
        <v>94161</v>
      </c>
      <c r="W29" s="33">
        <f t="shared" si="6"/>
        <v>94161</v>
      </c>
      <c r="X29" s="33">
        <f t="shared" si="6"/>
        <v>94161</v>
      </c>
      <c r="Y29" s="33">
        <f t="shared" si="6"/>
        <v>94161</v>
      </c>
      <c r="Z29" s="33">
        <f t="shared" si="6"/>
        <v>94161</v>
      </c>
      <c r="AA29" s="33">
        <f t="shared" si="6"/>
        <v>94161</v>
      </c>
      <c r="AB29" s="33">
        <f t="shared" si="6"/>
        <v>94161</v>
      </c>
      <c r="AC29" s="33">
        <f t="shared" si="6"/>
        <v>94161</v>
      </c>
      <c r="AD29" s="33">
        <f t="shared" si="6"/>
        <v>94161</v>
      </c>
      <c r="AE29" s="33">
        <f t="shared" si="6"/>
        <v>94161</v>
      </c>
      <c r="AF29" s="33">
        <f t="shared" si="6"/>
        <v>94161</v>
      </c>
    </row>
    <row r="30" spans="1:32" x14ac:dyDescent="0.2">
      <c r="A30" s="7" t="s">
        <v>141</v>
      </c>
      <c r="B30" s="33">
        <f>SUM(C30:AF30)</f>
        <v>-242930420.60000002</v>
      </c>
      <c r="C30" s="33">
        <f>C22-C14</f>
        <v>-24973987.649999999</v>
      </c>
      <c r="D30" s="33">
        <f t="shared" si="6"/>
        <v>-19188272.100000001</v>
      </c>
      <c r="E30" s="33">
        <f t="shared" si="6"/>
        <v>-29172381.199999999</v>
      </c>
      <c r="F30" s="33">
        <f t="shared" si="6"/>
        <v>-25792461.050000001</v>
      </c>
      <c r="G30" s="33">
        <f t="shared" si="6"/>
        <v>-20920668.899999999</v>
      </c>
      <c r="H30" s="33">
        <f t="shared" si="6"/>
        <v>-15102355.449999999</v>
      </c>
      <c r="I30" s="33">
        <f t="shared" si="6"/>
        <v>-15821123.85</v>
      </c>
      <c r="J30" s="33">
        <f t="shared" si="6"/>
        <v>-15105774.4</v>
      </c>
      <c r="K30" s="33">
        <f t="shared" si="6"/>
        <v>-20962794.550000001</v>
      </c>
      <c r="L30" s="33">
        <f t="shared" si="6"/>
        <v>-12409637.35</v>
      </c>
      <c r="M30" s="33">
        <f t="shared" si="6"/>
        <v>0</v>
      </c>
      <c r="N30" s="33">
        <f t="shared" si="6"/>
        <v>0</v>
      </c>
      <c r="O30" s="33">
        <f t="shared" si="6"/>
        <v>-8224169.7999999998</v>
      </c>
      <c r="P30" s="33">
        <f t="shared" si="6"/>
        <v>-5062049.3</v>
      </c>
      <c r="Q30" s="33">
        <f t="shared" si="6"/>
        <v>0</v>
      </c>
      <c r="R30" s="33">
        <f t="shared" si="6"/>
        <v>-8041309.4500000002</v>
      </c>
      <c r="S30" s="33">
        <f t="shared" si="6"/>
        <v>-3784198.05</v>
      </c>
      <c r="T30" s="33">
        <f t="shared" si="6"/>
        <v>-1657193.7</v>
      </c>
      <c r="U30" s="33">
        <f t="shared" si="6"/>
        <v>0</v>
      </c>
      <c r="V30" s="33">
        <f t="shared" si="6"/>
        <v>-5094730</v>
      </c>
      <c r="W30" s="33">
        <f t="shared" si="6"/>
        <v>-5088774.1500000004</v>
      </c>
      <c r="X30" s="33">
        <f t="shared" si="6"/>
        <v>-6528539.6500000004</v>
      </c>
      <c r="Y30" s="33">
        <f t="shared" si="6"/>
        <v>0</v>
      </c>
      <c r="Z30" s="33">
        <f t="shared" si="6"/>
        <v>0</v>
      </c>
      <c r="AA30" s="33">
        <f t="shared" si="6"/>
        <v>0</v>
      </c>
      <c r="AB30" s="33">
        <f t="shared" si="6"/>
        <v>0</v>
      </c>
      <c r="AC30" s="33">
        <f t="shared" si="6"/>
        <v>0</v>
      </c>
      <c r="AD30" s="33">
        <f t="shared" si="6"/>
        <v>0</v>
      </c>
      <c r="AE30" s="33">
        <f t="shared" si="6"/>
        <v>0</v>
      </c>
      <c r="AF30" s="33">
        <f t="shared" si="6"/>
        <v>0</v>
      </c>
    </row>
    <row r="31" spans="1:32" x14ac:dyDescent="0.2">
      <c r="A31" s="7" t="s">
        <v>15</v>
      </c>
      <c r="B31" s="33">
        <f>SUM(C31:AF31)</f>
        <v>-265330909.60000005</v>
      </c>
      <c r="C31" s="33">
        <f>C23-C15</f>
        <v>-24973987.649999999</v>
      </c>
      <c r="D31" s="33">
        <f t="shared" si="6"/>
        <v>-19188272.100000001</v>
      </c>
      <c r="E31" s="33">
        <f t="shared" si="6"/>
        <v>-29157331.200000003</v>
      </c>
      <c r="F31" s="33">
        <f t="shared" si="6"/>
        <v>-26402412.049999997</v>
      </c>
      <c r="G31" s="33">
        <f t="shared" si="6"/>
        <v>-21436017.899999999</v>
      </c>
      <c r="H31" s="33">
        <f t="shared" si="6"/>
        <v>-15617704.450000003</v>
      </c>
      <c r="I31" s="33">
        <f t="shared" si="6"/>
        <v>-16336472.850000001</v>
      </c>
      <c r="J31" s="33">
        <f t="shared" si="6"/>
        <v>-15013235.399999999</v>
      </c>
      <c r="K31" s="33">
        <f t="shared" si="6"/>
        <v>-20870255.549999997</v>
      </c>
      <c r="L31" s="33">
        <f t="shared" si="6"/>
        <v>-13286081.350000001</v>
      </c>
      <c r="M31" s="33">
        <f t="shared" si="6"/>
        <v>-876444</v>
      </c>
      <c r="N31" s="33">
        <f t="shared" si="6"/>
        <v>-876444</v>
      </c>
      <c r="O31" s="33">
        <f t="shared" si="6"/>
        <v>-9100613.8000000007</v>
      </c>
      <c r="P31" s="33">
        <f t="shared" si="6"/>
        <v>-5938493.3000000007</v>
      </c>
      <c r="Q31" s="33">
        <f t="shared" si="6"/>
        <v>-876444</v>
      </c>
      <c r="R31" s="33">
        <f t="shared" si="6"/>
        <v>-9053706.4499999993</v>
      </c>
      <c r="S31" s="33">
        <f t="shared" si="6"/>
        <v>-4796595.0500000007</v>
      </c>
      <c r="T31" s="33">
        <f t="shared" si="6"/>
        <v>-2669590.6999999993</v>
      </c>
      <c r="U31" s="33">
        <f t="shared" si="6"/>
        <v>-1012397</v>
      </c>
      <c r="V31" s="33">
        <f t="shared" si="6"/>
        <v>-6107127</v>
      </c>
      <c r="W31" s="33">
        <f t="shared" si="6"/>
        <v>-6101171.1499999985</v>
      </c>
      <c r="X31" s="33">
        <f t="shared" si="6"/>
        <v>-7540936.6499999985</v>
      </c>
      <c r="Y31" s="33">
        <f t="shared" si="6"/>
        <v>-1012397</v>
      </c>
      <c r="Z31" s="33">
        <f t="shared" si="6"/>
        <v>-1012397</v>
      </c>
      <c r="AA31" s="33">
        <f t="shared" si="6"/>
        <v>-1012397</v>
      </c>
      <c r="AB31" s="33">
        <f t="shared" si="6"/>
        <v>-1012397</v>
      </c>
      <c r="AC31" s="33">
        <f t="shared" si="6"/>
        <v>-1012397</v>
      </c>
      <c r="AD31" s="33">
        <f t="shared" si="6"/>
        <v>-1012397</v>
      </c>
      <c r="AE31" s="33">
        <f t="shared" si="6"/>
        <v>-1012397</v>
      </c>
      <c r="AF31" s="33">
        <f t="shared" si="6"/>
        <v>-1012397</v>
      </c>
    </row>
    <row r="33" spans="1:32" x14ac:dyDescent="0.2">
      <c r="A33" s="1" t="s">
        <v>139</v>
      </c>
      <c r="K33" s="1"/>
      <c r="V33" s="1"/>
    </row>
    <row r="34" spans="1:32" x14ac:dyDescent="0.2">
      <c r="A34" s="7" t="s">
        <v>32</v>
      </c>
      <c r="B34" s="17" t="s">
        <v>21</v>
      </c>
      <c r="C34" s="17">
        <f>Parametre!B12</f>
        <v>2022</v>
      </c>
      <c r="D34" s="17">
        <f>(C34+1)</f>
        <v>2023</v>
      </c>
      <c r="E34" s="17">
        <f t="shared" ref="E34:U34" si="8">(D34+1)</f>
        <v>2024</v>
      </c>
      <c r="F34" s="17">
        <f t="shared" si="8"/>
        <v>2025</v>
      </c>
      <c r="G34" s="17">
        <f t="shared" si="8"/>
        <v>2026</v>
      </c>
      <c r="H34" s="17">
        <f t="shared" si="8"/>
        <v>2027</v>
      </c>
      <c r="I34" s="17">
        <f t="shared" si="8"/>
        <v>2028</v>
      </c>
      <c r="J34" s="17">
        <f t="shared" si="8"/>
        <v>2029</v>
      </c>
      <c r="K34" s="17">
        <f t="shared" si="8"/>
        <v>2030</v>
      </c>
      <c r="L34" s="17">
        <f t="shared" si="8"/>
        <v>2031</v>
      </c>
      <c r="M34" s="17">
        <f t="shared" si="8"/>
        <v>2032</v>
      </c>
      <c r="N34" s="17">
        <f t="shared" si="8"/>
        <v>2033</v>
      </c>
      <c r="O34" s="17">
        <f t="shared" si="8"/>
        <v>2034</v>
      </c>
      <c r="P34" s="17">
        <f t="shared" si="8"/>
        <v>2035</v>
      </c>
      <c r="Q34" s="17">
        <f t="shared" si="8"/>
        <v>2036</v>
      </c>
      <c r="R34" s="17">
        <f t="shared" si="8"/>
        <v>2037</v>
      </c>
      <c r="S34" s="17">
        <f t="shared" si="8"/>
        <v>2038</v>
      </c>
      <c r="T34" s="17">
        <f t="shared" si="8"/>
        <v>2039</v>
      </c>
      <c r="U34" s="17">
        <f t="shared" si="8"/>
        <v>2040</v>
      </c>
      <c r="V34" s="17">
        <f>(U34+1)</f>
        <v>2041</v>
      </c>
      <c r="W34" s="17">
        <f t="shared" ref="W34:AF34" si="9">(V34+1)</f>
        <v>2042</v>
      </c>
      <c r="X34" s="17">
        <f t="shared" si="9"/>
        <v>2043</v>
      </c>
      <c r="Y34" s="17">
        <f t="shared" si="9"/>
        <v>2044</v>
      </c>
      <c r="Z34" s="17">
        <f t="shared" si="9"/>
        <v>2045</v>
      </c>
      <c r="AA34" s="17">
        <f t="shared" si="9"/>
        <v>2046</v>
      </c>
      <c r="AB34" s="17">
        <f t="shared" si="9"/>
        <v>2047</v>
      </c>
      <c r="AC34" s="17">
        <f t="shared" si="9"/>
        <v>2048</v>
      </c>
      <c r="AD34" s="17">
        <f t="shared" si="9"/>
        <v>2049</v>
      </c>
      <c r="AE34" s="17">
        <f t="shared" si="9"/>
        <v>2050</v>
      </c>
      <c r="AF34" s="17">
        <f t="shared" si="9"/>
        <v>2051</v>
      </c>
    </row>
    <row r="35" spans="1:32" x14ac:dyDescent="0.2">
      <c r="A35" s="7" t="s">
        <v>34</v>
      </c>
      <c r="B35" s="33">
        <f>SUM(C35:AF35)</f>
        <v>-25894904.489999995</v>
      </c>
      <c r="C35" s="32">
        <f>C27*Parametre!$F$28</f>
        <v>0</v>
      </c>
      <c r="D35" s="32">
        <f>D27*Parametre!$F$28</f>
        <v>0</v>
      </c>
      <c r="E35" s="32">
        <f>E27*Parametre!$F$28</f>
        <v>0</v>
      </c>
      <c r="F35" s="32">
        <f>F27*Parametre!$F$28</f>
        <v>-568750.91</v>
      </c>
      <c r="G35" s="32">
        <f>G27*Parametre!$F$28</f>
        <v>-568750.91</v>
      </c>
      <c r="H35" s="32">
        <f>H27*Parametre!$F$28</f>
        <v>-568750.91</v>
      </c>
      <c r="I35" s="32">
        <f>I27*Parametre!$F$28</f>
        <v>-568750.91</v>
      </c>
      <c r="J35" s="32">
        <f>J27*Parametre!$F$28</f>
        <v>-568750.91</v>
      </c>
      <c r="K35" s="32">
        <f>K27*Parametre!$F$28</f>
        <v>-568750.91</v>
      </c>
      <c r="L35" s="32">
        <f>L27*Parametre!$F$28</f>
        <v>-1070590.43</v>
      </c>
      <c r="M35" s="32">
        <f>M27*Parametre!$F$28</f>
        <v>-1070590.43</v>
      </c>
      <c r="N35" s="32">
        <f>N27*Parametre!$F$28</f>
        <v>-1070590.43</v>
      </c>
      <c r="O35" s="32">
        <f>O27*Parametre!$F$28</f>
        <v>-1070590.43</v>
      </c>
      <c r="P35" s="32">
        <f>P27*Parametre!$F$28</f>
        <v>-1070590.43</v>
      </c>
      <c r="Q35" s="32">
        <f>Q27*Parametre!$F$28</f>
        <v>-1070590.43</v>
      </c>
      <c r="R35" s="32">
        <f>R27*Parametre!$F$28</f>
        <v>-1070590.43</v>
      </c>
      <c r="S35" s="32">
        <f>S27*Parametre!$F$28</f>
        <v>-1070590.43</v>
      </c>
      <c r="T35" s="32">
        <f>T27*Parametre!$F$28</f>
        <v>-1070590.43</v>
      </c>
      <c r="U35" s="32">
        <f>U27*Parametre!$F$28</f>
        <v>-1070590.43</v>
      </c>
      <c r="V35" s="32">
        <f>V27*Parametre!$F$28</f>
        <v>-1070590.43</v>
      </c>
      <c r="W35" s="32">
        <f>W27*Parametre!$F$28</f>
        <v>-1070590.43</v>
      </c>
      <c r="X35" s="32">
        <f>X27*Parametre!$F$28</f>
        <v>-1070590.43</v>
      </c>
      <c r="Y35" s="32">
        <f>Y27*Parametre!$F$28</f>
        <v>-1070590.43</v>
      </c>
      <c r="Z35" s="32">
        <f>Z27*Parametre!$F$28</f>
        <v>-1070590.43</v>
      </c>
      <c r="AA35" s="32">
        <f>AA27*Parametre!$F$28</f>
        <v>-1070590.43</v>
      </c>
      <c r="AB35" s="32">
        <f>AB27*Parametre!$F$28</f>
        <v>-1070590.43</v>
      </c>
      <c r="AC35" s="32">
        <f>AC27*Parametre!$F$28</f>
        <v>-1070590.43</v>
      </c>
      <c r="AD35" s="32">
        <f>AD27*Parametre!$F$28</f>
        <v>-1070590.43</v>
      </c>
      <c r="AE35" s="32">
        <f>AE27*Parametre!$F$28</f>
        <v>-1070590.43</v>
      </c>
      <c r="AF35" s="32">
        <f>AF27*Parametre!$F$28</f>
        <v>-1070590.43</v>
      </c>
    </row>
    <row r="36" spans="1:32" x14ac:dyDescent="0.2">
      <c r="A36" s="7" t="s">
        <v>140</v>
      </c>
      <c r="B36" s="33">
        <f>SUM(C36:AF36)</f>
        <v>2874850.0399999972</v>
      </c>
      <c r="C36" s="32">
        <f>C28*Parametre!F29</f>
        <v>0</v>
      </c>
      <c r="D36" s="32">
        <f>D28*Parametre!F29</f>
        <v>0</v>
      </c>
      <c r="E36" s="32">
        <f>E28*Parametre!F29</f>
        <v>9200</v>
      </c>
      <c r="F36" s="32">
        <f>(F28*Parametre!F29)</f>
        <v>9200</v>
      </c>
      <c r="G36" s="32">
        <f>(G28*Parametre!F29)</f>
        <v>67029.36</v>
      </c>
      <c r="H36" s="32">
        <f>(H28*Parametre!F29)</f>
        <v>67029.36</v>
      </c>
      <c r="I36" s="32">
        <f>(I28*Parametre!F29)</f>
        <v>67029.36</v>
      </c>
      <c r="J36" s="32">
        <f>(J28*Parametre!F29)</f>
        <v>403372.16</v>
      </c>
      <c r="K36" s="32">
        <f>(K28*Parametre!F29)</f>
        <v>403372.16</v>
      </c>
      <c r="L36" s="32">
        <f>(L28*Parametre!F29)</f>
        <v>147298.44</v>
      </c>
      <c r="M36" s="32">
        <f>(M28*Parametre!F29)</f>
        <v>147298.44</v>
      </c>
      <c r="N36" s="32">
        <f>(N28*Parametre!F29)</f>
        <v>147298.44</v>
      </c>
      <c r="O36" s="32">
        <f>(O28*Parametre!F29)</f>
        <v>147298.44</v>
      </c>
      <c r="P36" s="32">
        <f>(P28*Parametre!F29)</f>
        <v>147298.44</v>
      </c>
      <c r="Q36" s="32">
        <f>(Q28*Parametre!F29)</f>
        <v>147298.44</v>
      </c>
      <c r="R36" s="32">
        <f>(R28*Parametre!F29)</f>
        <v>64321.799999999996</v>
      </c>
      <c r="S36" s="32">
        <f>(S28*Parametre!F29)</f>
        <v>64321.799999999996</v>
      </c>
      <c r="T36" s="32">
        <f>(T28*Parametre!F29)</f>
        <v>64321.799999999996</v>
      </c>
      <c r="U36" s="32">
        <f>(U28*Parametre!F29)</f>
        <v>64321.799999999996</v>
      </c>
      <c r="V36" s="32">
        <f>(V28*Parametre!F29)</f>
        <v>64321.799999999996</v>
      </c>
      <c r="W36" s="32">
        <f>(W28*Parametre!F29)</f>
        <v>64321.799999999996</v>
      </c>
      <c r="X36" s="32">
        <f>(X28*Parametre!F29)</f>
        <v>64321.799999999996</v>
      </c>
      <c r="Y36" s="32">
        <f>(Y28*Parametre!F29)</f>
        <v>64321.799999999996</v>
      </c>
      <c r="Z36" s="32">
        <f>(Z28*Parametre!F29)</f>
        <v>64321.799999999996</v>
      </c>
      <c r="AA36" s="32">
        <f>(AA28*Parametre!F29)</f>
        <v>64321.799999999996</v>
      </c>
      <c r="AB36" s="32">
        <f>(AB28*Parametre!F29)</f>
        <v>64321.799999999996</v>
      </c>
      <c r="AC36" s="32">
        <f>(AC28*Parametre!F29)</f>
        <v>64321.799999999996</v>
      </c>
      <c r="AD36" s="32">
        <f>(AD28*Parametre!F29)</f>
        <v>64321.799999999996</v>
      </c>
      <c r="AE36" s="32">
        <f>(AE28*Parametre!F29)</f>
        <v>64321.799999999996</v>
      </c>
      <c r="AF36" s="32">
        <f>(AF28*Parametre!F29)</f>
        <v>64321.799999999996</v>
      </c>
    </row>
    <row r="37" spans="1:32" x14ac:dyDescent="0.2">
      <c r="A37" s="7" t="s">
        <v>35</v>
      </c>
      <c r="B37" s="33">
        <f>SUM(C37:AF37)</f>
        <v>2696163.9600000014</v>
      </c>
      <c r="C37" s="32">
        <f>C29*Parametre!F29</f>
        <v>0</v>
      </c>
      <c r="D37" s="32">
        <f>D29*Parametre!F29</f>
        <v>0</v>
      </c>
      <c r="E37" s="32">
        <f>E29*Parametre!F29</f>
        <v>4646</v>
      </c>
      <c r="F37" s="32">
        <f>F29*Parametre!F29</f>
        <v>4646</v>
      </c>
      <c r="G37" s="32">
        <f>G29*Parametre!F29</f>
        <v>33850.479999999996</v>
      </c>
      <c r="H37" s="32">
        <f>H29*Parametre!F29</f>
        <v>33850.479999999996</v>
      </c>
      <c r="I37" s="32">
        <f>I29*Parametre!F29</f>
        <v>33850.479999999996</v>
      </c>
      <c r="J37" s="32">
        <f>J29*Parametre!F29</f>
        <v>256764.63999999998</v>
      </c>
      <c r="K37" s="32">
        <f>K29*Parametre!F29</f>
        <v>256764.63999999998</v>
      </c>
      <c r="L37" s="32">
        <f>L29*Parametre!F29</f>
        <v>128728.23999999999</v>
      </c>
      <c r="M37" s="32">
        <f>M29*Parametre!F29</f>
        <v>128728.23999999999</v>
      </c>
      <c r="N37" s="32">
        <f>N29*Parametre!F29</f>
        <v>128728.23999999999</v>
      </c>
      <c r="O37" s="32">
        <f>O29*Parametre!F29</f>
        <v>128728.23999999999</v>
      </c>
      <c r="P37" s="32">
        <f>P29*Parametre!F29</f>
        <v>128728.23999999999</v>
      </c>
      <c r="Q37" s="32">
        <f>Q29*Parametre!F29</f>
        <v>128728.23999999999</v>
      </c>
      <c r="R37" s="32">
        <f>R29*Parametre!F29</f>
        <v>86628.12</v>
      </c>
      <c r="S37" s="32">
        <f>S29*Parametre!F29</f>
        <v>86628.12</v>
      </c>
      <c r="T37" s="32">
        <f>T29*Parametre!F29</f>
        <v>86628.12</v>
      </c>
      <c r="U37" s="32">
        <f>U29*Parametre!F29</f>
        <v>86628.12</v>
      </c>
      <c r="V37" s="32">
        <f>V29*Parametre!F29</f>
        <v>86628.12</v>
      </c>
      <c r="W37" s="32">
        <f>W29*Parametre!F29</f>
        <v>86628.12</v>
      </c>
      <c r="X37" s="32">
        <f>X29*Parametre!F29</f>
        <v>86628.12</v>
      </c>
      <c r="Y37" s="32">
        <f>Y29*Parametre!F29</f>
        <v>86628.12</v>
      </c>
      <c r="Z37" s="32">
        <f>Z29*Parametre!F29</f>
        <v>86628.12</v>
      </c>
      <c r="AA37" s="32">
        <f>AA29*Parametre!F29</f>
        <v>86628.12</v>
      </c>
      <c r="AB37" s="32">
        <f>AB29*Parametre!F29</f>
        <v>86628.12</v>
      </c>
      <c r="AC37" s="32">
        <f>AC29*Parametre!F29</f>
        <v>86628.12</v>
      </c>
      <c r="AD37" s="32">
        <f>AD29*Parametre!F29</f>
        <v>86628.12</v>
      </c>
      <c r="AE37" s="32">
        <f>AE29*Parametre!F29</f>
        <v>86628.12</v>
      </c>
      <c r="AF37" s="32">
        <f>AF29*Parametre!F29</f>
        <v>86628.12</v>
      </c>
    </row>
    <row r="38" spans="1:32" x14ac:dyDescent="0.2">
      <c r="A38" s="7" t="s">
        <v>141</v>
      </c>
      <c r="B38" s="33">
        <f>SUM(C38:AF38)</f>
        <v>-218795811.42300004</v>
      </c>
      <c r="C38" s="32">
        <f xml:space="preserve"> -1*'Investičné náklady'!D52</f>
        <v>-22492876.26825</v>
      </c>
      <c r="D38" s="32">
        <f xml:space="preserve"> -1*'Investičné náklady'!E52</f>
        <v>-17281958.980499998</v>
      </c>
      <c r="E38" s="32">
        <f xml:space="preserve"> -1*'Investičné náklady'!F52</f>
        <v>-26274168.546</v>
      </c>
      <c r="F38" s="32">
        <f xml:space="preserve"> -1*'Investičné náklady'!G52</f>
        <v>-23230036.115249999</v>
      </c>
      <c r="G38" s="32">
        <f xml:space="preserve"> -1*'Investičné náklady'!H52</f>
        <v>-18842245.9245</v>
      </c>
      <c r="H38" s="32">
        <f xml:space="preserve"> -1*'Investičné náklady'!I52</f>
        <v>-13601969.26725</v>
      </c>
      <c r="I38" s="32">
        <f xml:space="preserve"> -1*'Investičné náklady'!J52</f>
        <v>-14249329.58925</v>
      </c>
      <c r="J38" s="32">
        <f xml:space="preserve"> -1*'Investičné náklady'!K52</f>
        <v>-13605048.551999999</v>
      </c>
      <c r="K38" s="32">
        <f xml:space="preserve"> -1*'Investičné náklady'!L52</f>
        <v>-18880186.482749999</v>
      </c>
      <c r="L38" s="32">
        <f xml:space="preserve"> -1*'Investičné náklady'!M52</f>
        <v>-11176766.85675</v>
      </c>
      <c r="M38" s="32">
        <f xml:space="preserve"> -1*'Investičné náklady'!N52</f>
        <v>0</v>
      </c>
      <c r="N38" s="32">
        <f xml:space="preserve"> -1*'Investičné náklady'!O52</f>
        <v>0</v>
      </c>
      <c r="O38" s="32">
        <f xml:space="preserve"> -1*'Investičné náklady'!P52</f>
        <v>-7407116.409</v>
      </c>
      <c r="P38" s="32">
        <f xml:space="preserve"> -1*'Investičné náklady'!Q52</f>
        <v>-4559145.7064999994</v>
      </c>
      <c r="Q38" s="32">
        <f xml:space="preserve"> -1*'Investičné náklady'!R52</f>
        <v>0</v>
      </c>
      <c r="R38" s="32">
        <f xml:space="preserve"> -1*'Investičné náklady'!S52</f>
        <v>-7242422.8372499989</v>
      </c>
      <c r="S38" s="32">
        <f xml:space="preserve"> -1*'Investičné náklady'!T52</f>
        <v>-3408246.2002499998</v>
      </c>
      <c r="T38" s="32">
        <f xml:space="preserve"> -1*'Investičné náklady'!U52</f>
        <v>-1492555.1084999999</v>
      </c>
      <c r="U38" s="32">
        <f xml:space="preserve"> -1*'Investičné náklady'!V52</f>
        <v>0</v>
      </c>
      <c r="V38" s="32">
        <f xml:space="preserve"> -1*'Investičné náklady'!W52</f>
        <v>-4588579.6499999994</v>
      </c>
      <c r="W38" s="32">
        <f xml:space="preserve"> -1*'Investičné náklady'!X52</f>
        <v>-4583215.5007499997</v>
      </c>
      <c r="X38" s="32">
        <f xml:space="preserve"> -1*'Investičné náklady'!Y52</f>
        <v>-5879943.4282499999</v>
      </c>
      <c r="Y38" s="32">
        <f xml:space="preserve"> -1*'Investičné náklady'!Z52</f>
        <v>0</v>
      </c>
      <c r="Z38" s="32">
        <f xml:space="preserve"> -1*'Investičné náklady'!AA52</f>
        <v>0</v>
      </c>
      <c r="AA38" s="32">
        <f xml:space="preserve"> -1*'Investičné náklady'!AB52</f>
        <v>0</v>
      </c>
      <c r="AB38" s="32">
        <f xml:space="preserve"> -1*'Investičné náklady'!AC52</f>
        <v>0</v>
      </c>
      <c r="AC38" s="32">
        <f xml:space="preserve"> -1*'Investičné náklady'!AD52</f>
        <v>0</v>
      </c>
      <c r="AD38" s="32">
        <f xml:space="preserve"> -1*'Investičné náklady'!AE52</f>
        <v>0</v>
      </c>
      <c r="AE38" s="32">
        <f xml:space="preserve"> -1*'Investičné náklady'!AF52</f>
        <v>0</v>
      </c>
      <c r="AF38" s="32">
        <f xml:space="preserve"> -1*'Investičné náklady'!AG52</f>
        <v>0</v>
      </c>
    </row>
    <row r="39" spans="1:32" x14ac:dyDescent="0.2">
      <c r="A39" s="7" t="s">
        <v>15</v>
      </c>
      <c r="B39" s="33">
        <f>SUM(C39:AF39)</f>
        <v>-239119701.9129999</v>
      </c>
      <c r="C39" s="32">
        <f>SUM(C35:C38)</f>
        <v>-22492876.26825</v>
      </c>
      <c r="D39" s="32">
        <f>SUM(D35:D38)</f>
        <v>-17281958.980499998</v>
      </c>
      <c r="E39" s="32">
        <f>SUM(E35:E38)</f>
        <v>-26260322.546</v>
      </c>
      <c r="F39" s="32">
        <f>SUM(F35:F38)</f>
        <v>-23784941.025249999</v>
      </c>
      <c r="G39" s="32">
        <f t="shared" ref="G39:AF39" si="10">SUM(G35:G38)</f>
        <v>-19310116.9945</v>
      </c>
      <c r="H39" s="32">
        <f t="shared" si="10"/>
        <v>-14069840.33725</v>
      </c>
      <c r="I39" s="32">
        <f t="shared" si="10"/>
        <v>-14717200.65925</v>
      </c>
      <c r="J39" s="32">
        <f t="shared" si="10"/>
        <v>-13513662.661999999</v>
      </c>
      <c r="K39" s="32">
        <f t="shared" si="10"/>
        <v>-18788800.592749998</v>
      </c>
      <c r="L39" s="32">
        <f t="shared" si="10"/>
        <v>-11971330.60675</v>
      </c>
      <c r="M39" s="32">
        <f t="shared" si="10"/>
        <v>-794563.75</v>
      </c>
      <c r="N39" s="32">
        <f t="shared" si="10"/>
        <v>-794563.75</v>
      </c>
      <c r="O39" s="32">
        <f t="shared" si="10"/>
        <v>-8201680.159</v>
      </c>
      <c r="P39" s="32">
        <f t="shared" si="10"/>
        <v>-5353709.4564999994</v>
      </c>
      <c r="Q39" s="32">
        <f t="shared" si="10"/>
        <v>-794563.75</v>
      </c>
      <c r="R39" s="32">
        <f t="shared" si="10"/>
        <v>-8162063.3472499987</v>
      </c>
      <c r="S39" s="32">
        <f t="shared" si="10"/>
        <v>-4327886.7102499995</v>
      </c>
      <c r="T39" s="32">
        <f t="shared" si="10"/>
        <v>-2412195.6184999999</v>
      </c>
      <c r="U39" s="32">
        <f t="shared" si="10"/>
        <v>-919640.50999999989</v>
      </c>
      <c r="V39" s="32">
        <f t="shared" si="10"/>
        <v>-5508220.1599999992</v>
      </c>
      <c r="W39" s="32">
        <f t="shared" si="10"/>
        <v>-5502856.0107499994</v>
      </c>
      <c r="X39" s="32">
        <f t="shared" si="10"/>
        <v>-6799583.9382499997</v>
      </c>
      <c r="Y39" s="32">
        <f t="shared" si="10"/>
        <v>-919640.50999999989</v>
      </c>
      <c r="Z39" s="32">
        <f t="shared" si="10"/>
        <v>-919640.50999999989</v>
      </c>
      <c r="AA39" s="32">
        <f t="shared" si="10"/>
        <v>-919640.50999999989</v>
      </c>
      <c r="AB39" s="32">
        <f t="shared" si="10"/>
        <v>-919640.50999999989</v>
      </c>
      <c r="AC39" s="32">
        <f t="shared" si="10"/>
        <v>-919640.50999999989</v>
      </c>
      <c r="AD39" s="32">
        <f t="shared" si="10"/>
        <v>-919640.50999999989</v>
      </c>
      <c r="AE39" s="32">
        <f t="shared" si="10"/>
        <v>-919640.50999999989</v>
      </c>
      <c r="AF39" s="32">
        <f t="shared" si="10"/>
        <v>-919640.50999999989</v>
      </c>
    </row>
    <row r="41" spans="1:32" x14ac:dyDescent="0.2">
      <c r="A41" s="24"/>
    </row>
    <row r="42" spans="1:32" x14ac:dyDescent="0.2">
      <c r="A42" s="24"/>
    </row>
    <row r="43" spans="1:32" x14ac:dyDescent="0.2">
      <c r="A43" s="24"/>
    </row>
    <row r="44" spans="1:32" x14ac:dyDescent="0.2">
      <c r="A44" s="24"/>
    </row>
    <row r="45" spans="1:32" x14ac:dyDescent="0.2">
      <c r="A45" s="24"/>
    </row>
    <row r="46" spans="1:32" x14ac:dyDescent="0.2">
      <c r="A46" s="24"/>
    </row>
    <row r="47" spans="1:32" x14ac:dyDescent="0.2">
      <c r="A47" s="24"/>
    </row>
    <row r="48" spans="1:32" x14ac:dyDescent="0.2">
      <c r="A48" s="24"/>
    </row>
    <row r="49" spans="1:1" x14ac:dyDescent="0.2">
      <c r="A49" s="24"/>
    </row>
    <row r="50" spans="1:1" x14ac:dyDescent="0.2">
      <c r="A50" s="24"/>
    </row>
  </sheetData>
  <phoneticPr fontId="14" type="noConversion"/>
  <pageMargins left="0.25" right="0.25" top="0.75" bottom="0.75" header="0.3" footer="0.3"/>
  <pageSetup paperSize="9" scale="26" orientation="landscape" r:id="rId1"/>
  <headerFooter>
    <oddHeader xml:space="preserve">&amp;CŽSR, dopravný uzol Bratislava - štúdia realizovateľnosti </oddHeader>
    <oddFooter xml:space="preserve">&amp;CŠtúdia realizovateľnosti -Prevádzka a údržba ŽI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2:AF31"/>
  <sheetViews>
    <sheetView zoomScale="85" zoomScaleNormal="85" zoomScalePageLayoutView="55" workbookViewId="0">
      <pane xSplit="1" topLeftCell="B1" activePane="topRight" state="frozen"/>
      <selection pane="topRight" activeCell="C6" sqref="C6"/>
    </sheetView>
  </sheetViews>
  <sheetFormatPr defaultColWidth="2.7109375" defaultRowHeight="14.25" x14ac:dyDescent="0.2"/>
  <cols>
    <col min="1" max="1" width="40.7109375" style="1" customWidth="1"/>
    <col min="2" max="32" width="15.7109375" style="30" customWidth="1"/>
    <col min="33" max="42" width="15.7109375" style="1" customWidth="1"/>
    <col min="43" max="16384" width="2.7109375" style="1"/>
  </cols>
  <sheetData>
    <row r="2" spans="1:32" ht="15.75" x14ac:dyDescent="0.25">
      <c r="A2" s="2" t="s">
        <v>36</v>
      </c>
    </row>
    <row r="3" spans="1:32" x14ac:dyDescent="0.2">
      <c r="A3" s="1" t="s">
        <v>0</v>
      </c>
    </row>
    <row r="4" spans="1:32" x14ac:dyDescent="0.2">
      <c r="A4" s="3" t="s">
        <v>1</v>
      </c>
    </row>
    <row r="5" spans="1:32" x14ac:dyDescent="0.2">
      <c r="A5" s="40" t="s">
        <v>556</v>
      </c>
    </row>
    <row r="6" spans="1:32" x14ac:dyDescent="0.2">
      <c r="A6" s="40"/>
    </row>
    <row r="7" spans="1:32" x14ac:dyDescent="0.2">
      <c r="A7" s="3"/>
    </row>
    <row r="8" spans="1:32" x14ac:dyDescent="0.2">
      <c r="A8" s="3"/>
    </row>
    <row r="9" spans="1:32" x14ac:dyDescent="0.2">
      <c r="A9" s="1" t="s">
        <v>37</v>
      </c>
      <c r="L9" s="1"/>
      <c r="X9" s="1"/>
    </row>
    <row r="10" spans="1:32" x14ac:dyDescent="0.2">
      <c r="A10" s="7" t="s">
        <v>32</v>
      </c>
      <c r="B10" s="17" t="s">
        <v>21</v>
      </c>
      <c r="C10" s="17">
        <f>Parametre!B12</f>
        <v>2022</v>
      </c>
      <c r="D10" s="17">
        <f>(C10+1)</f>
        <v>2023</v>
      </c>
      <c r="E10" s="17">
        <f t="shared" ref="E10:AF10" si="0">(D10+1)</f>
        <v>2024</v>
      </c>
      <c r="F10" s="17">
        <f t="shared" si="0"/>
        <v>2025</v>
      </c>
      <c r="G10" s="17">
        <f t="shared" si="0"/>
        <v>2026</v>
      </c>
      <c r="H10" s="17">
        <f t="shared" si="0"/>
        <v>2027</v>
      </c>
      <c r="I10" s="17">
        <f t="shared" si="0"/>
        <v>2028</v>
      </c>
      <c r="J10" s="17">
        <f t="shared" si="0"/>
        <v>2029</v>
      </c>
      <c r="K10" s="17">
        <f t="shared" si="0"/>
        <v>2030</v>
      </c>
      <c r="L10" s="17">
        <f t="shared" si="0"/>
        <v>2031</v>
      </c>
      <c r="M10" s="17">
        <f t="shared" si="0"/>
        <v>2032</v>
      </c>
      <c r="N10" s="17">
        <f t="shared" si="0"/>
        <v>2033</v>
      </c>
      <c r="O10" s="17">
        <f t="shared" si="0"/>
        <v>2034</v>
      </c>
      <c r="P10" s="17">
        <f t="shared" si="0"/>
        <v>2035</v>
      </c>
      <c r="Q10" s="17">
        <f t="shared" si="0"/>
        <v>2036</v>
      </c>
      <c r="R10" s="17">
        <f t="shared" si="0"/>
        <v>2037</v>
      </c>
      <c r="S10" s="17">
        <f t="shared" si="0"/>
        <v>2038</v>
      </c>
      <c r="T10" s="17">
        <f t="shared" si="0"/>
        <v>2039</v>
      </c>
      <c r="U10" s="17">
        <f t="shared" si="0"/>
        <v>2040</v>
      </c>
      <c r="V10" s="17">
        <f>(U10+1)</f>
        <v>2041</v>
      </c>
      <c r="W10" s="17">
        <f t="shared" si="0"/>
        <v>2042</v>
      </c>
      <c r="X10" s="17">
        <f t="shared" si="0"/>
        <v>2043</v>
      </c>
      <c r="Y10" s="17">
        <f t="shared" si="0"/>
        <v>2044</v>
      </c>
      <c r="Z10" s="17">
        <f t="shared" si="0"/>
        <v>2045</v>
      </c>
      <c r="AA10" s="17">
        <f t="shared" si="0"/>
        <v>2046</v>
      </c>
      <c r="AB10" s="17">
        <f t="shared" si="0"/>
        <v>2047</v>
      </c>
      <c r="AC10" s="17">
        <f t="shared" si="0"/>
        <v>2048</v>
      </c>
      <c r="AD10" s="17">
        <f t="shared" si="0"/>
        <v>2049</v>
      </c>
      <c r="AE10" s="17">
        <f t="shared" si="0"/>
        <v>2050</v>
      </c>
      <c r="AF10" s="17">
        <f t="shared" si="0"/>
        <v>2051</v>
      </c>
    </row>
    <row r="11" spans="1:32" x14ac:dyDescent="0.2">
      <c r="A11" s="7" t="s">
        <v>58</v>
      </c>
      <c r="B11" s="33">
        <f>SUM(C11:AF11)</f>
        <v>75083295.035304055</v>
      </c>
      <c r="C11" s="32">
        <f>Doprava!D10*'Vstupné dáta'!B29+Doprava!D11*'Vstupné dáta'!B30+Doprava!D12*'Vstupné dáta'!B31</f>
        <v>2344398.2859999998</v>
      </c>
      <c r="D11" s="32">
        <f>Doprava!E10*'Vstupné dáta'!B29+Doprava!E11*'Vstupné dáta'!B30+Doprava!E12*'Vstupné dáta'!B31</f>
        <v>2357215.6141249998</v>
      </c>
      <c r="E11" s="32">
        <f>Doprava!F10*'Vstupné dáta'!B29+Doprava!F11*'Vstupné dáta'!B30+Doprava!F12*'Vstupné dáta'!B31</f>
        <v>2388339.9337514997</v>
      </c>
      <c r="F11" s="32">
        <f>Doprava!G10*'Vstupné dáta'!B29+Doprava!G11*'Vstupné dáta'!B30+Doprava!G12*'Vstupné dáta'!B31</f>
        <v>2419340.6766284998</v>
      </c>
      <c r="G11" s="32">
        <f>Doprava!H10*'Vstupné dáta'!B29+Doprava!H11*'Vstupné dáta'!B30+Doprava!H12*'Vstupné dáta'!B31</f>
        <v>2419340.6766284998</v>
      </c>
      <c r="H11" s="32">
        <f>Doprava!I10*'Vstupné dáta'!B29+Doprava!I11*'Vstupné dáta'!B30+Doprava!I12*'Vstupné dáta'!B31</f>
        <v>2419340.6766284998</v>
      </c>
      <c r="I11" s="32">
        <f>Doprava!J10*'Vstupné dáta'!B29+Doprava!J11*'Vstupné dáta'!B30+Doprava!J12*'Vstupné dáta'!B31</f>
        <v>2419340.6766284998</v>
      </c>
      <c r="J11" s="32">
        <f>Doprava!K10*'Vstupné dáta'!B29+Doprava!K11*'Vstupné dáta'!B30+Doprava!K12*'Vstupné dáta'!B31</f>
        <v>2419340.6766284998</v>
      </c>
      <c r="K11" s="32">
        <f>Doprava!L10*'Vstupné dáta'!B29+Doprava!L11*'Vstupné dáta'!B30+Doprava!L12*'Vstupné dáta'!B31</f>
        <v>2540763.2766284999</v>
      </c>
      <c r="L11" s="32">
        <f>Doprava!M10*'Vstupné dáta'!B29+Doprava!M11*'Vstupné dáta'!B30+Doprava!M12*'Vstupné dáta'!B31</f>
        <v>2540763.2766284999</v>
      </c>
      <c r="M11" s="32">
        <f>Doprava!N10*'Vstupné dáta'!B29+Doprava!N11*'Vstupné dáta'!B30+Doprava!N12*'Vstupné dáta'!B31</f>
        <v>2540763.2766284999</v>
      </c>
      <c r="N11" s="32">
        <f>Doprava!O10*'Vstupné dáta'!B29+Doprava!O11*'Vstupné dáta'!B30+Doprava!O12*'Vstupné dáta'!B31</f>
        <v>2540763.2766284999</v>
      </c>
      <c r="O11" s="32">
        <f>Doprava!P10*'Vstupné dáta'!B29+Doprava!P11*'Vstupné dáta'!B30+Doprava!P12*'Vstupné dáta'!B31</f>
        <v>2540763.2766284999</v>
      </c>
      <c r="P11" s="32">
        <f>Doprava!Q10*'Vstupné dáta'!B29+Doprava!Q11*'Vstupné dáta'!B30+Doprava!Q12*'Vstupné dáta'!B31</f>
        <v>2540763.2766284999</v>
      </c>
      <c r="Q11" s="32">
        <f>Doprava!R10*'Vstupné dáta'!B29+Doprava!R11*'Vstupné dáta'!B30+Doprava!R12*'Vstupné dáta'!B31</f>
        <v>2540763.2766284999</v>
      </c>
      <c r="R11" s="32">
        <f>Doprava!S10*'Vstupné dáta'!B29+Doprava!S11*'Vstupné dáta'!B30+Doprava!S12*'Vstupné dáta'!B31</f>
        <v>2540763.2766284999</v>
      </c>
      <c r="S11" s="32">
        <f>Doprava!T10*'Vstupné dáta'!B29+Doprava!T11*'Vstupné dáta'!B30+Doprava!T12*'Vstupné dáta'!B31</f>
        <v>2540763.2766284999</v>
      </c>
      <c r="T11" s="32">
        <f>Doprava!U10*'Vstupné dáta'!B29+Doprava!U11*'Vstupné dáta'!B30+Doprava!U12*'Vstupné dáta'!B31</f>
        <v>2540763.2766284999</v>
      </c>
      <c r="U11" s="32">
        <f>Doprava!V10*'Vstupné dáta'!B29+Doprava!V11*'Vstupné dáta'!B30+Doprava!V12*'Vstupné dáta'!B31</f>
        <v>2540750.4210000001</v>
      </c>
      <c r="V11" s="32">
        <f>Doprava!W10*'Vstupné dáta'!B29+Doprava!W11*'Vstupné dáta'!B30+Doprava!W12*'Vstupné dáta'!B31</f>
        <v>2540750.4210000001</v>
      </c>
      <c r="W11" s="32">
        <f>Doprava!X10*'Vstupné dáta'!B29+Doprava!X11*'Vstupné dáta'!B30+Doprava!X12*'Vstupné dáta'!B31</f>
        <v>2540750.4210000001</v>
      </c>
      <c r="X11" s="32">
        <f>Doprava!Y10*'Vstupné dáta'!B29+Doprava!Y11*'Vstupné dáta'!B30+Doprava!Y12*'Vstupné dáta'!B31</f>
        <v>2540750.4210000001</v>
      </c>
      <c r="Y11" s="32">
        <f>Doprava!Z10*'Vstupné dáta'!B29+Doprava!Z11*'Vstupné dáta'!B30+Doprava!Z12*'Vstupné dáta'!B31</f>
        <v>2540750.4210000001</v>
      </c>
      <c r="Z11" s="32">
        <f>Doprava!AA10*'Vstupné dáta'!B29+Doprava!AA11*'Vstupné dáta'!B30+Doprava!AA12*'Vstupné dáta'!B31</f>
        <v>2540750.4210000001</v>
      </c>
      <c r="AA11" s="32">
        <f>Doprava!AB10*'Vstupné dáta'!B29+Doprava!AB11*'Vstupné dáta'!B30+Doprava!AB12*'Vstupné dáta'!B31</f>
        <v>2540750.4210000001</v>
      </c>
      <c r="AB11" s="32">
        <f>Doprava!AC10*'Vstupné dáta'!B29+Doprava!AC11*'Vstupné dáta'!B30+Doprava!AC12*'Vstupné dáta'!B31</f>
        <v>2540750.4210000001</v>
      </c>
      <c r="AC11" s="32">
        <f>Doprava!AD10*'Vstupné dáta'!B29+Doprava!AD11*'Vstupné dáta'!B30+Doprava!AD12*'Vstupné dáta'!B31</f>
        <v>2540750.4210000001</v>
      </c>
      <c r="AD11" s="32">
        <f>Doprava!AE10*'Vstupné dáta'!B29+Doprava!AE11*'Vstupné dáta'!B30+Doprava!AE12*'Vstupné dáta'!B31</f>
        <v>2540750.4210000001</v>
      </c>
      <c r="AE11" s="32">
        <f>Doprava!AF10*'Vstupné dáta'!B29+Doprava!AF11*'Vstupné dáta'!B30+Doprava!AF12*'Vstupné dáta'!B31</f>
        <v>2540750.4210000001</v>
      </c>
      <c r="AF11" s="32">
        <f>Doprava!AG10*'Vstupné dáta'!B29+Doprava!AG11*'Vstupné dáta'!B30+Doprava!AG12*'Vstupné dáta'!B31</f>
        <v>2540750.4210000001</v>
      </c>
    </row>
    <row r="12" spans="1:32" x14ac:dyDescent="0.2">
      <c r="A12" s="7" t="s">
        <v>60</v>
      </c>
      <c r="B12" s="33">
        <f>SUM(C12:AF12)</f>
        <v>155652641.66625407</v>
      </c>
      <c r="C12" s="32">
        <f>Doprava!D13*'Vstupné dáta'!B32+Doprava!D14*'Vstupné dáta'!B33</f>
        <v>3852987.7867246671</v>
      </c>
      <c r="D12" s="32">
        <f>Doprava!E13*'Vstupné dáta'!B32+Doprava!E14*'Vstupné dáta'!B33</f>
        <v>3951046.065761867</v>
      </c>
      <c r="E12" s="32">
        <f>Doprava!F13*'Vstupné dáta'!B32+Doprava!F14*'Vstupné dáta'!B33</f>
        <v>4049478.6130396677</v>
      </c>
      <c r="F12" s="32">
        <f>Doprava!G13*'Vstupné dáta'!B32+Doprava!G14*'Vstupné dáta'!B33</f>
        <v>4147536.8920768672</v>
      </c>
      <c r="G12" s="32">
        <f>Doprava!H13*'Vstupné dáta'!B32+Doprava!H14*'Vstupné dáta'!B33</f>
        <v>4245969.4393546674</v>
      </c>
      <c r="H12" s="32">
        <f>Doprava!I13*'Vstupné dáta'!B32+Doprava!I14*'Vstupné dáta'!B33</f>
        <v>4344401.9866324672</v>
      </c>
      <c r="I12" s="32">
        <f>Doprava!J13*'Vstupné dáta'!B32+Doprava!J14*'Vstupné dáta'!B33</f>
        <v>4442834.5339102671</v>
      </c>
      <c r="J12" s="32">
        <f>Doprava!K13*'Vstupné dáta'!B32+Doprava!K14*'Vstupné dáta'!B33</f>
        <v>4541267.0811880669</v>
      </c>
      <c r="K12" s="32">
        <f>Doprava!L13*'Vstupné dáta'!B32+Doprava!L14*'Vstupné dáta'!B33</f>
        <v>4639699.6284658676</v>
      </c>
      <c r="L12" s="32">
        <f>Doprava!M13*'Vstupné dáta'!B32+Doprava!M14*'Vstupné dáta'!B33</f>
        <v>4738132.1757436674</v>
      </c>
      <c r="M12" s="32">
        <f>Doprava!N13*'Vstupné dáta'!B32+Doprava!N14*'Vstupné dáta'!B33</f>
        <v>4836564.7230214672</v>
      </c>
      <c r="N12" s="32">
        <f>Doprava!O13*'Vstupné dáta'!B32+Doprava!O14*'Vstupné dáta'!B33</f>
        <v>4934997.270299267</v>
      </c>
      <c r="O12" s="32">
        <f>Doprava!P13*'Vstupné dáta'!B32+Doprava!P14*'Vstupné dáta'!B33</f>
        <v>5033429.8175770678</v>
      </c>
      <c r="P12" s="32">
        <f>Doprava!Q13*'Vstupné dáta'!B32+Doprava!Q14*'Vstupné dáta'!B33</f>
        <v>5131862.3648548676</v>
      </c>
      <c r="Q12" s="32">
        <f>Doprava!R13*'Vstupné dáta'!B32+Doprava!R14*'Vstupné dáta'!B33</f>
        <v>5230294.9121326674</v>
      </c>
      <c r="R12" s="32">
        <f>Doprava!S13*'Vstupné dáta'!B32+Doprava!S14*'Vstupné dáta'!B33</f>
        <v>5328727.4594104681</v>
      </c>
      <c r="S12" s="32">
        <f>Doprava!T13*'Vstupné dáta'!B32+Doprava!T14*'Vstupné dáta'!B33</f>
        <v>5427160.0066882679</v>
      </c>
      <c r="T12" s="32">
        <f>Doprava!U13*'Vstupné dáta'!B32+Doprava!U14*'Vstupné dáta'!B33</f>
        <v>5525592.5539660677</v>
      </c>
      <c r="U12" s="32">
        <f>Doprava!V13*'Vstupné dáta'!B32+Doprava!V14*'Vstupné dáta'!B33</f>
        <v>5623964.1367246667</v>
      </c>
      <c r="V12" s="32">
        <f>Doprava!W13*'Vstupné dáta'!B32+Doprava!W14*'Vstupné dáta'!B33</f>
        <v>5679100.7242846666</v>
      </c>
      <c r="W12" s="32">
        <f>Doprava!X13*'Vstupné dáta'!B32+Doprava!X14*'Vstupné dáta'!B33</f>
        <v>5734788.6777202664</v>
      </c>
      <c r="X12" s="32">
        <f>Doprava!Y13*'Vstupné dáta'!B32+Doprava!Y14*'Vstupné dáta'!B33</f>
        <v>5791033.5106902225</v>
      </c>
      <c r="Y12" s="32">
        <f>Doprava!Z13*'Vstupné dáta'!B32+Doprava!Z14*'Vstupné dáta'!B33</f>
        <v>5847840.7919898778</v>
      </c>
      <c r="Z12" s="32">
        <f>Doprava!AA13*'Vstupné dáta'!B32+Doprava!AA14*'Vstupné dáta'!B33</f>
        <v>5905216.14610253</v>
      </c>
      <c r="AA12" s="32">
        <f>Doprava!AB13*'Vstupné dáta'!B32+Doprava!AB14*'Vstupné dáta'!B33</f>
        <v>5963165.2537563089</v>
      </c>
      <c r="AB12" s="32">
        <f>Doprava!AC13*'Vstupné dáta'!B32+Doprava!AC14*'Vstupné dáta'!B33</f>
        <v>6021693.8524866253</v>
      </c>
      <c r="AC12" s="32">
        <f>Doprava!AD13*'Vstupné dáta'!B32+Doprava!AD14*'Vstupné dáta'!B33</f>
        <v>6080807.7372042453</v>
      </c>
      <c r="AD12" s="32">
        <f>Doprava!AE13*'Vstupné dáta'!B32+Doprava!AE14*'Vstupné dáta'!B33</f>
        <v>6140512.7607690413</v>
      </c>
      <c r="AE12" s="32">
        <f>Doprava!AF13*'Vstupné dáta'!B32+Doprava!AF14*'Vstupné dáta'!B33</f>
        <v>6200814.8345694849</v>
      </c>
      <c r="AF12" s="32">
        <f>Doprava!AG13*'Vstupné dáta'!B32+Doprava!AG14*'Vstupné dáta'!B33</f>
        <v>6261719.9291079333</v>
      </c>
    </row>
    <row r="13" spans="1:32" x14ac:dyDescent="0.2">
      <c r="A13" s="7" t="s">
        <v>59</v>
      </c>
      <c r="B13" s="33">
        <f>SUM(C13:AF13)</f>
        <v>230735936.70155805</v>
      </c>
      <c r="C13" s="32">
        <f>SUM(C11:C12)</f>
        <v>6197386.0727246664</v>
      </c>
      <c r="D13" s="32">
        <f t="shared" ref="D13:AF13" si="1">SUM(D11:D12)</f>
        <v>6308261.6798868664</v>
      </c>
      <c r="E13" s="32">
        <f t="shared" si="1"/>
        <v>6437818.5467911679</v>
      </c>
      <c r="F13" s="32">
        <f t="shared" si="1"/>
        <v>6566877.5687053669</v>
      </c>
      <c r="G13" s="32">
        <f t="shared" si="1"/>
        <v>6665310.1159831677</v>
      </c>
      <c r="H13" s="32">
        <f t="shared" si="1"/>
        <v>6763742.6632609665</v>
      </c>
      <c r="I13" s="32">
        <f t="shared" si="1"/>
        <v>6862175.2105387673</v>
      </c>
      <c r="J13" s="32">
        <f t="shared" si="1"/>
        <v>6960607.7578165662</v>
      </c>
      <c r="K13" s="32">
        <f t="shared" si="1"/>
        <v>7180462.9050943675</v>
      </c>
      <c r="L13" s="32">
        <f t="shared" si="1"/>
        <v>7278895.4523721673</v>
      </c>
      <c r="M13" s="32">
        <f t="shared" si="1"/>
        <v>7377327.9996499671</v>
      </c>
      <c r="N13" s="32">
        <f t="shared" si="1"/>
        <v>7475760.5469277669</v>
      </c>
      <c r="O13" s="32">
        <f t="shared" si="1"/>
        <v>7574193.0942055676</v>
      </c>
      <c r="P13" s="32">
        <f t="shared" si="1"/>
        <v>7672625.6414833674</v>
      </c>
      <c r="Q13" s="32">
        <f t="shared" si="1"/>
        <v>7771058.1887611672</v>
      </c>
      <c r="R13" s="32">
        <f t="shared" si="1"/>
        <v>7869490.736038968</v>
      </c>
      <c r="S13" s="32">
        <f t="shared" si="1"/>
        <v>7967923.2833167678</v>
      </c>
      <c r="T13" s="32">
        <f t="shared" si="1"/>
        <v>8066355.8305945676</v>
      </c>
      <c r="U13" s="32">
        <f t="shared" si="1"/>
        <v>8164714.5577246668</v>
      </c>
      <c r="V13" s="32">
        <f t="shared" si="1"/>
        <v>8219851.1452846667</v>
      </c>
      <c r="W13" s="32">
        <f t="shared" si="1"/>
        <v>8275539.0987202665</v>
      </c>
      <c r="X13" s="32">
        <f t="shared" si="1"/>
        <v>8331783.9316902226</v>
      </c>
      <c r="Y13" s="32">
        <f t="shared" si="1"/>
        <v>8388591.2129898779</v>
      </c>
      <c r="Z13" s="32">
        <f t="shared" si="1"/>
        <v>8445966.5671025291</v>
      </c>
      <c r="AA13" s="32">
        <f t="shared" si="1"/>
        <v>8503915.674756309</v>
      </c>
      <c r="AB13" s="32">
        <f t="shared" si="1"/>
        <v>8562444.2734866254</v>
      </c>
      <c r="AC13" s="32">
        <f t="shared" si="1"/>
        <v>8621558.1582042463</v>
      </c>
      <c r="AD13" s="32">
        <f t="shared" si="1"/>
        <v>8681263.1817690413</v>
      </c>
      <c r="AE13" s="32">
        <f t="shared" si="1"/>
        <v>8741565.2555694841</v>
      </c>
      <c r="AF13" s="32">
        <f t="shared" si="1"/>
        <v>8802470.3501079343</v>
      </c>
    </row>
    <row r="15" spans="1:32" x14ac:dyDescent="0.2">
      <c r="A15" s="1" t="s">
        <v>590</v>
      </c>
      <c r="L15" s="1"/>
      <c r="X15" s="1"/>
    </row>
    <row r="16" spans="1:32" x14ac:dyDescent="0.2">
      <c r="A16" s="7" t="s">
        <v>32</v>
      </c>
      <c r="B16" s="17" t="s">
        <v>21</v>
      </c>
      <c r="C16" s="17">
        <f>Parametre!B12</f>
        <v>2022</v>
      </c>
      <c r="D16" s="17">
        <f>(C16+1)</f>
        <v>2023</v>
      </c>
      <c r="E16" s="17">
        <f t="shared" ref="E16:U16" si="2">(D16+1)</f>
        <v>2024</v>
      </c>
      <c r="F16" s="17">
        <f t="shared" si="2"/>
        <v>2025</v>
      </c>
      <c r="G16" s="17">
        <f t="shared" si="2"/>
        <v>2026</v>
      </c>
      <c r="H16" s="17">
        <f t="shared" si="2"/>
        <v>2027</v>
      </c>
      <c r="I16" s="17">
        <f t="shared" si="2"/>
        <v>2028</v>
      </c>
      <c r="J16" s="17">
        <f t="shared" si="2"/>
        <v>2029</v>
      </c>
      <c r="K16" s="17">
        <f t="shared" si="2"/>
        <v>2030</v>
      </c>
      <c r="L16" s="17">
        <f t="shared" si="2"/>
        <v>2031</v>
      </c>
      <c r="M16" s="17">
        <f t="shared" si="2"/>
        <v>2032</v>
      </c>
      <c r="N16" s="17">
        <f t="shared" si="2"/>
        <v>2033</v>
      </c>
      <c r="O16" s="17">
        <f t="shared" si="2"/>
        <v>2034</v>
      </c>
      <c r="P16" s="17">
        <f t="shared" si="2"/>
        <v>2035</v>
      </c>
      <c r="Q16" s="17">
        <f t="shared" si="2"/>
        <v>2036</v>
      </c>
      <c r="R16" s="17">
        <f t="shared" si="2"/>
        <v>2037</v>
      </c>
      <c r="S16" s="17">
        <f t="shared" si="2"/>
        <v>2038</v>
      </c>
      <c r="T16" s="17">
        <f t="shared" si="2"/>
        <v>2039</v>
      </c>
      <c r="U16" s="17">
        <f t="shared" si="2"/>
        <v>2040</v>
      </c>
      <c r="V16" s="17">
        <f>(U16+1)</f>
        <v>2041</v>
      </c>
      <c r="W16" s="17">
        <f t="shared" ref="W16:AF16" si="3">(V16+1)</f>
        <v>2042</v>
      </c>
      <c r="X16" s="17">
        <f t="shared" si="3"/>
        <v>2043</v>
      </c>
      <c r="Y16" s="17">
        <f t="shared" si="3"/>
        <v>2044</v>
      </c>
      <c r="Z16" s="17">
        <f t="shared" si="3"/>
        <v>2045</v>
      </c>
      <c r="AA16" s="17">
        <f t="shared" si="3"/>
        <v>2046</v>
      </c>
      <c r="AB16" s="17">
        <f t="shared" si="3"/>
        <v>2047</v>
      </c>
      <c r="AC16" s="17">
        <f t="shared" si="3"/>
        <v>2048</v>
      </c>
      <c r="AD16" s="17">
        <f t="shared" si="3"/>
        <v>2049</v>
      </c>
      <c r="AE16" s="17">
        <f t="shared" si="3"/>
        <v>2050</v>
      </c>
      <c r="AF16" s="17">
        <f t="shared" si="3"/>
        <v>2051</v>
      </c>
    </row>
    <row r="17" spans="1:32" x14ac:dyDescent="0.2">
      <c r="A17" s="7" t="s">
        <v>58</v>
      </c>
      <c r="B17" s="33">
        <f>SUM(C17:AF17)</f>
        <v>85756726.739304036</v>
      </c>
      <c r="C17" s="32">
        <f>Doprava!D17*'Vstupné dáta'!B29+Doprava!D18*'Vstupné dáta'!B30+Doprava!D19*'Vstupné dáta'!B31</f>
        <v>2344398.2859999998</v>
      </c>
      <c r="D17" s="32">
        <f>Doprava!E17*'Vstupné dáta'!B29+Doprava!E18*'Vstupné dáta'!B30+Doprava!E19*'Vstupné dáta'!B31</f>
        <v>2357215.6141249998</v>
      </c>
      <c r="E17" s="32">
        <f>Doprava!F17*'Vstupné dáta'!B29+Doprava!F18*'Vstupné dáta'!B30+Doprava!F19*'Vstupné dáta'!B31</f>
        <v>2388339.9337514997</v>
      </c>
      <c r="F17" s="32">
        <f>Doprava!G17*'Vstupné dáta'!B29+Doprava!G18*'Vstupné dáta'!B30+Doprava!G19*'Vstupné dáta'!B31</f>
        <v>2419340.6766284998</v>
      </c>
      <c r="G17" s="32">
        <f>Doprava!H17*'Vstupné dáta'!B29+Doprava!H18*'Vstupné dáta'!B30+Doprava!H19*'Vstupné dáta'!B31</f>
        <v>2419340.6766284998</v>
      </c>
      <c r="H17" s="32">
        <f>Doprava!I17*'Vstupné dáta'!B29+Doprava!I18*'Vstupné dáta'!B30+Doprava!I19*'Vstupné dáta'!B31</f>
        <v>2419340.6766284998</v>
      </c>
      <c r="I17" s="32">
        <f>Doprava!J17*'Vstupné dáta'!B29+Doprava!J18*'Vstupné dáta'!B30+Doprava!J19*'Vstupné dáta'!B31</f>
        <v>2419340.6766284998</v>
      </c>
      <c r="J17" s="32">
        <f>Doprava!K17*'Vstupné dáta'!B29+Doprava!K18*'Vstupné dáta'!B30+Doprava!K19*'Vstupné dáta'!B31</f>
        <v>2858856.3246285003</v>
      </c>
      <c r="K17" s="32">
        <f>Doprava!L17*'Vstupné dáta'!B29+Doprava!L18*'Vstupné dáta'!B30+Doprava!L19*'Vstupné dáta'!B31</f>
        <v>2858856.3246285003</v>
      </c>
      <c r="L17" s="32">
        <f>Doprava!M17*'Vstupné dáta'!B29+Doprava!M18*'Vstupné dáta'!B30+Doprava!M19*'Vstupné dáta'!B31</f>
        <v>2858856.3246285003</v>
      </c>
      <c r="M17" s="32">
        <f>Doprava!N17*'Vstupné dáta'!B29+Doprava!N18*'Vstupné dáta'!B30+Doprava!N19*'Vstupné dáta'!B31</f>
        <v>2858856.3246285003</v>
      </c>
      <c r="N17" s="32">
        <f>Doprava!O17*'Vstupné dáta'!B29+Doprava!O18*'Vstupné dáta'!B30+Doprava!O19*'Vstupné dáta'!B31</f>
        <v>2858856.3246285003</v>
      </c>
      <c r="O17" s="32">
        <f>Doprava!P17*'Vstupné dáta'!B29+Doprava!P18*'Vstupné dáta'!B30+Doprava!P19*'Vstupné dáta'!B31</f>
        <v>2858856.3246285003</v>
      </c>
      <c r="P17" s="32">
        <f>Doprava!Q17*'Vstupné dáta'!B29+Doprava!Q18*'Vstupné dáta'!B30+Doprava!Q19*'Vstupné dáta'!B31</f>
        <v>2858856.3246285003</v>
      </c>
      <c r="Q17" s="32">
        <f>Doprava!R17*'Vstupné dáta'!B29+Doprava!R18*'Vstupné dáta'!B30+Doprava!R19*'Vstupné dáta'!B31</f>
        <v>2858856.3246285003</v>
      </c>
      <c r="R17" s="32">
        <f>Doprava!S17*'Vstupné dáta'!B29+Doprava!S18*'Vstupné dáta'!B30+Doprava!S19*'Vstupné dáta'!B31</f>
        <v>3074580.9246284999</v>
      </c>
      <c r="S17" s="32">
        <f>Doprava!T17*'Vstupné dáta'!B29+Doprava!T18*'Vstupné dáta'!B30+Doprava!T19*'Vstupné dáta'!B31</f>
        <v>3074580.9246284999</v>
      </c>
      <c r="T17" s="32">
        <f>Doprava!U17*'Vstupné dáta'!B29+Doprava!U18*'Vstupné dáta'!B30+Doprava!U19*'Vstupné dáta'!B31</f>
        <v>3074580.9246284999</v>
      </c>
      <c r="U17" s="32">
        <f>Doprava!V17*'Vstupné dáta'!B29+Doprava!V18*'Vstupné dáta'!B30+Doprava!V19*'Vstupné dáta'!B31</f>
        <v>3074568.0690000001</v>
      </c>
      <c r="V17" s="32">
        <f>Doprava!W17*'Vstupné dáta'!B29+Doprava!W18*'Vstupné dáta'!B30+Doprava!W19*'Vstupné dáta'!B31</f>
        <v>3074568.0690000001</v>
      </c>
      <c r="W17" s="32">
        <f>Doprava!X17*'Vstupné dáta'!B29+Doprava!X18*'Vstupné dáta'!B30+Doprava!X19*'Vstupné dáta'!B31</f>
        <v>3074568.0690000001</v>
      </c>
      <c r="X17" s="32">
        <f>Doprava!Y17*'Vstupné dáta'!B29+Doprava!Y18*'Vstupné dáta'!B30+Doprava!Y19*'Vstupné dáta'!B31</f>
        <v>3074568.0690000001</v>
      </c>
      <c r="Y17" s="32">
        <f>Doprava!Z17*'Vstupné dáta'!B29+Doprava!Z18*'Vstupné dáta'!B30+Doprava!Z19*'Vstupné dáta'!B31</f>
        <v>3074568.0690000001</v>
      </c>
      <c r="Z17" s="32">
        <f>Doprava!AA17*'Vstupné dáta'!B29+Doprava!AA18*'Vstupné dáta'!B30+Doprava!AA19*'Vstupné dáta'!B31</f>
        <v>3074568.0690000001</v>
      </c>
      <c r="AA17" s="32">
        <f>Doprava!AB17*'Vstupné dáta'!B29+Doprava!AB18*'Vstupné dáta'!B30+Doprava!AB19*'Vstupné dáta'!B31</f>
        <v>3074568.0690000001</v>
      </c>
      <c r="AB17" s="32">
        <f>Doprava!AC17*'Vstupné dáta'!B29+Doprava!AC18*'Vstupné dáta'!B30+Doprava!AC19*'Vstupné dáta'!B31</f>
        <v>3074568.0690000001</v>
      </c>
      <c r="AC17" s="32">
        <f>Doprava!AD17*'Vstupné dáta'!B29+Doprava!AD18*'Vstupné dáta'!B30+Doprava!AD19*'Vstupné dáta'!B31</f>
        <v>3074568.0690000001</v>
      </c>
      <c r="AD17" s="32">
        <f>Doprava!AE17*'Vstupné dáta'!B29+Doprava!AE18*'Vstupné dáta'!B30+Doprava!AE19*'Vstupné dáta'!B31</f>
        <v>3074568.0690000001</v>
      </c>
      <c r="AE17" s="32">
        <f>Doprava!AF17*'Vstupné dáta'!B29+Doprava!AF18*'Vstupné dáta'!B30+Doprava!AF19*'Vstupné dáta'!B31</f>
        <v>3074568.0690000001</v>
      </c>
      <c r="AF17" s="32">
        <f>Doprava!AG17*'Vstupné dáta'!B29+Doprava!AG18*'Vstupné dáta'!B30+Doprava!AG19*'Vstupné dáta'!B31</f>
        <v>3074568.0690000001</v>
      </c>
    </row>
    <row r="18" spans="1:32" x14ac:dyDescent="0.2">
      <c r="A18" s="7" t="s">
        <v>60</v>
      </c>
      <c r="B18" s="33">
        <f>SUM(C18:AF18)</f>
        <v>146032239.55402654</v>
      </c>
      <c r="C18" s="32">
        <f>Doprava!D20*'Vstupné dáta'!B32+Doprava!D21*'Vstupné dáta'!B33</f>
        <v>3852987.7867246671</v>
      </c>
      <c r="D18" s="32">
        <f>Doprava!E20*'Vstupné dáta'!B32+Doprava!E21*'Vstupné dáta'!B33</f>
        <v>3951046.065761867</v>
      </c>
      <c r="E18" s="32">
        <f>Doprava!F20*'Vstupné dáta'!B32+Doprava!F21*'Vstupné dáta'!B33</f>
        <v>4049478.6130396677</v>
      </c>
      <c r="F18" s="32">
        <f>Doprava!G20*'Vstupné dáta'!B32+Doprava!G21*'Vstupné dáta'!B33</f>
        <v>4147536.8920768672</v>
      </c>
      <c r="G18" s="32">
        <f>Doprava!H20*'Vstupné dáta'!B32+Doprava!H21*'Vstupné dáta'!B33</f>
        <v>3955095.8550910689</v>
      </c>
      <c r="H18" s="32">
        <f>Doprava!I20*'Vstupné dáta'!B32+Doprava!I21*'Vstupné dáta'!B33</f>
        <v>4046605.3478293829</v>
      </c>
      <c r="I18" s="32">
        <f>Doprava!J20*'Vstupné dáta'!B32+Doprava!J21*'Vstupné dáta'!B33</f>
        <v>4138114.8405676959</v>
      </c>
      <c r="J18" s="32">
        <f>Doprava!K20*'Vstupné dáta'!B32+Doprava!K21*'Vstupné dáta'!B33</f>
        <v>4229624.3333060099</v>
      </c>
      <c r="K18" s="32">
        <f>Doprava!L20*'Vstupné dáta'!B32+Doprava!L21*'Vstupné dáta'!B33</f>
        <v>4321133.8260443229</v>
      </c>
      <c r="L18" s="32">
        <f>Doprava!M20*'Vstupné dáta'!B32+Doprava!M21*'Vstupné dáta'!B33</f>
        <v>4412643.3187826369</v>
      </c>
      <c r="M18" s="32">
        <f>Doprava!N20*'Vstupné dáta'!B32+Doprava!N21*'Vstupné dáta'!B33</f>
        <v>4504152.8115209499</v>
      </c>
      <c r="N18" s="32">
        <f>Doprava!O20*'Vstupné dáta'!B32+Doprava!O21*'Vstupné dáta'!B33</f>
        <v>4595662.3042592639</v>
      </c>
      <c r="O18" s="32">
        <f>Doprava!P20*'Vstupné dáta'!B32+Doprava!P21*'Vstupné dáta'!B33</f>
        <v>4687171.796997577</v>
      </c>
      <c r="P18" s="32">
        <f>Doprava!Q20*'Vstupné dáta'!B32+Doprava!Q21*'Vstupné dáta'!B33</f>
        <v>4778681.2897358909</v>
      </c>
      <c r="Q18" s="32">
        <f>Doprava!R20*'Vstupné dáta'!B32+Doprava!R21*'Vstupné dáta'!B33</f>
        <v>4870190.7824742049</v>
      </c>
      <c r="R18" s="32">
        <f>Doprava!S20*'Vstupné dáta'!B32+Doprava!S21*'Vstupné dáta'!B33</f>
        <v>4961700.2752125179</v>
      </c>
      <c r="S18" s="32">
        <f>Doprava!T20*'Vstupné dáta'!B32+Doprava!T21*'Vstupné dáta'!B33</f>
        <v>5053209.7679508319</v>
      </c>
      <c r="T18" s="32">
        <f>Doprava!U20*'Vstupné dáta'!B32+Doprava!U21*'Vstupné dáta'!B33</f>
        <v>5144719.260689145</v>
      </c>
      <c r="U18" s="32">
        <f>Doprava!V20*'Vstupné dáta'!B32+Doprava!V21*'Vstupné dáta'!B33</f>
        <v>5236172.0767246662</v>
      </c>
      <c r="V18" s="32">
        <f>Doprava!W20*'Vstupné dáta'!B32+Doprava!W21*'Vstupné dáta'!B33</f>
        <v>5287430.7436846662</v>
      </c>
      <c r="W18" s="32">
        <f>Doprava!X20*'Vstupné dáta'!B32+Doprava!X21*'Vstupné dáta'!B33</f>
        <v>5339201.9973142659</v>
      </c>
      <c r="X18" s="32">
        <f>Doprava!Y20*'Vstupné dáta'!B32+Doprava!Y21*'Vstupné dáta'!B33</f>
        <v>5391490.9634801624</v>
      </c>
      <c r="Y18" s="32">
        <f>Doprava!Z20*'Vstupné dáta'!B32+Doprava!Z21*'Vstupné dáta'!B33</f>
        <v>5444302.8193077175</v>
      </c>
      <c r="Z18" s="32">
        <f>Doprava!AA20*'Vstupné dáta'!B32+Doprava!AA21*'Vstupné dáta'!B33</f>
        <v>5497642.7936935481</v>
      </c>
      <c r="AA18" s="32">
        <f>Doprava!AB20*'Vstupné dáta'!B32+Doprava!AB21*'Vstupné dáta'!B33</f>
        <v>5551516.1678232364</v>
      </c>
      <c r="AB18" s="32">
        <f>Doprava!AC20*'Vstupné dáta'!B32+Doprava!AC21*'Vstupné dáta'!B33</f>
        <v>5605928.2756942222</v>
      </c>
      <c r="AC18" s="32">
        <f>Doprava!AD20*'Vstupné dáta'!B32+Doprava!AD21*'Vstupné dáta'!B33</f>
        <v>5660884.504643918</v>
      </c>
      <c r="AD18" s="32">
        <f>Doprava!AE20*'Vstupné dáta'!B32+Doprava!AE21*'Vstupné dáta'!B33</f>
        <v>5716390.2958831107</v>
      </c>
      <c r="AE18" s="32">
        <f>Doprava!AF20*'Vstupné dáta'!B32+Doprava!AF21*'Vstupné dáta'!B33</f>
        <v>5772451.145034695</v>
      </c>
      <c r="AF18" s="32">
        <f>Doprava!AG20*'Vstupné dáta'!B32+Doprava!AG21*'Vstupné dáta'!B33</f>
        <v>5829072.602677796</v>
      </c>
    </row>
    <row r="19" spans="1:32" x14ac:dyDescent="0.2">
      <c r="A19" s="7" t="s">
        <v>158</v>
      </c>
      <c r="B19" s="33">
        <f>SUM(C19:AF19)</f>
        <v>0</v>
      </c>
      <c r="C19" s="32"/>
      <c r="D19" s="32"/>
      <c r="E19" s="32"/>
      <c r="F19" s="32"/>
      <c r="G19" s="32"/>
      <c r="H19" s="32">
        <v>0</v>
      </c>
      <c r="I19" s="32">
        <v>0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</row>
    <row r="20" spans="1:32" x14ac:dyDescent="0.2">
      <c r="A20" s="7" t="s">
        <v>157</v>
      </c>
      <c r="B20" s="33">
        <f>SUM(C20:AF20)</f>
        <v>231788966.29333055</v>
      </c>
      <c r="C20" s="32">
        <f>SUM(C17:C19)</f>
        <v>6197386.0727246664</v>
      </c>
      <c r="D20" s="32">
        <f t="shared" ref="D20:AF20" si="4">SUM(D17:D19)</f>
        <v>6308261.6798868664</v>
      </c>
      <c r="E20" s="32">
        <f t="shared" si="4"/>
        <v>6437818.5467911679</v>
      </c>
      <c r="F20" s="32">
        <f t="shared" si="4"/>
        <v>6566877.5687053669</v>
      </c>
      <c r="G20" s="32">
        <f t="shared" si="4"/>
        <v>6374436.5317195691</v>
      </c>
      <c r="H20" s="32">
        <f t="shared" si="4"/>
        <v>6465946.0244578831</v>
      </c>
      <c r="I20" s="32">
        <f t="shared" si="4"/>
        <v>6557455.5171961952</v>
      </c>
      <c r="J20" s="32">
        <f t="shared" si="4"/>
        <v>7088480.6579345101</v>
      </c>
      <c r="K20" s="32">
        <f t="shared" si="4"/>
        <v>7179990.1506728232</v>
      </c>
      <c r="L20" s="32">
        <f t="shared" si="4"/>
        <v>7271499.6434111372</v>
      </c>
      <c r="M20" s="32">
        <f t="shared" si="4"/>
        <v>7363009.1361494502</v>
      </c>
      <c r="N20" s="32">
        <f t="shared" si="4"/>
        <v>7454518.6288877642</v>
      </c>
      <c r="O20" s="32">
        <f t="shared" si="4"/>
        <v>7546028.1216260772</v>
      </c>
      <c r="P20" s="32">
        <f t="shared" si="4"/>
        <v>7637537.6143643912</v>
      </c>
      <c r="Q20" s="32">
        <f t="shared" si="4"/>
        <v>7729047.1071027052</v>
      </c>
      <c r="R20" s="32">
        <f t="shared" si="4"/>
        <v>8036281.1998410178</v>
      </c>
      <c r="S20" s="32">
        <f t="shared" si="4"/>
        <v>8127790.6925793318</v>
      </c>
      <c r="T20" s="32">
        <f t="shared" si="4"/>
        <v>8219300.1853176448</v>
      </c>
      <c r="U20" s="32">
        <f t="shared" si="4"/>
        <v>8310740.1457246663</v>
      </c>
      <c r="V20" s="32">
        <f t="shared" si="4"/>
        <v>8361998.8126846664</v>
      </c>
      <c r="W20" s="32">
        <f t="shared" si="4"/>
        <v>8413770.0663142651</v>
      </c>
      <c r="X20" s="32">
        <f t="shared" si="4"/>
        <v>8466059.0324801616</v>
      </c>
      <c r="Y20" s="32">
        <f t="shared" si="4"/>
        <v>8518870.8883077167</v>
      </c>
      <c r="Z20" s="32">
        <f t="shared" si="4"/>
        <v>8572210.8626935482</v>
      </c>
      <c r="AA20" s="32">
        <f t="shared" si="4"/>
        <v>8626084.2368232366</v>
      </c>
      <c r="AB20" s="32">
        <f t="shared" si="4"/>
        <v>8680496.3446942233</v>
      </c>
      <c r="AC20" s="32">
        <f t="shared" si="4"/>
        <v>8735452.5736439191</v>
      </c>
      <c r="AD20" s="32">
        <f t="shared" si="4"/>
        <v>8790958.3648831099</v>
      </c>
      <c r="AE20" s="32">
        <f t="shared" si="4"/>
        <v>8847019.2140346952</v>
      </c>
      <c r="AF20" s="32">
        <f t="shared" si="4"/>
        <v>8903640.6716777962</v>
      </c>
    </row>
    <row r="21" spans="1:32" x14ac:dyDescent="0.2">
      <c r="A21" s="11"/>
      <c r="B21" s="35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</row>
    <row r="22" spans="1:32" x14ac:dyDescent="0.2">
      <c r="A22" s="1" t="s">
        <v>125</v>
      </c>
      <c r="L22" s="1"/>
      <c r="X22" s="1"/>
    </row>
    <row r="23" spans="1:32" x14ac:dyDescent="0.2">
      <c r="A23" s="7" t="s">
        <v>32</v>
      </c>
      <c r="B23" s="17" t="s">
        <v>21</v>
      </c>
      <c r="C23" s="17">
        <f>Parametre!B12</f>
        <v>2022</v>
      </c>
      <c r="D23" s="17">
        <f>(C23+1)</f>
        <v>2023</v>
      </c>
      <c r="E23" s="17">
        <f t="shared" ref="E23:U23" si="5">(D23+1)</f>
        <v>2024</v>
      </c>
      <c r="F23" s="17">
        <f t="shared" si="5"/>
        <v>2025</v>
      </c>
      <c r="G23" s="17">
        <f t="shared" si="5"/>
        <v>2026</v>
      </c>
      <c r="H23" s="17">
        <f t="shared" si="5"/>
        <v>2027</v>
      </c>
      <c r="I23" s="17">
        <f t="shared" si="5"/>
        <v>2028</v>
      </c>
      <c r="J23" s="17">
        <f t="shared" si="5"/>
        <v>2029</v>
      </c>
      <c r="K23" s="17">
        <f t="shared" si="5"/>
        <v>2030</v>
      </c>
      <c r="L23" s="17">
        <f t="shared" si="5"/>
        <v>2031</v>
      </c>
      <c r="M23" s="17">
        <f t="shared" si="5"/>
        <v>2032</v>
      </c>
      <c r="N23" s="17">
        <f t="shared" si="5"/>
        <v>2033</v>
      </c>
      <c r="O23" s="17">
        <f t="shared" si="5"/>
        <v>2034</v>
      </c>
      <c r="P23" s="17">
        <f t="shared" si="5"/>
        <v>2035</v>
      </c>
      <c r="Q23" s="17">
        <f t="shared" si="5"/>
        <v>2036</v>
      </c>
      <c r="R23" s="17">
        <f t="shared" si="5"/>
        <v>2037</v>
      </c>
      <c r="S23" s="17">
        <f t="shared" si="5"/>
        <v>2038</v>
      </c>
      <c r="T23" s="17">
        <f t="shared" si="5"/>
        <v>2039</v>
      </c>
      <c r="U23" s="17">
        <f t="shared" si="5"/>
        <v>2040</v>
      </c>
      <c r="V23" s="17">
        <f>(U23+1)</f>
        <v>2041</v>
      </c>
      <c r="W23" s="17">
        <f t="shared" ref="W23:AF23" si="6">(V23+1)</f>
        <v>2042</v>
      </c>
      <c r="X23" s="17">
        <f t="shared" si="6"/>
        <v>2043</v>
      </c>
      <c r="Y23" s="17">
        <f t="shared" si="6"/>
        <v>2044</v>
      </c>
      <c r="Z23" s="17">
        <f t="shared" si="6"/>
        <v>2045</v>
      </c>
      <c r="AA23" s="17">
        <f t="shared" si="6"/>
        <v>2046</v>
      </c>
      <c r="AB23" s="17">
        <f t="shared" si="6"/>
        <v>2047</v>
      </c>
      <c r="AC23" s="17">
        <f t="shared" si="6"/>
        <v>2048</v>
      </c>
      <c r="AD23" s="17">
        <f t="shared" si="6"/>
        <v>2049</v>
      </c>
      <c r="AE23" s="17">
        <f t="shared" si="6"/>
        <v>2050</v>
      </c>
      <c r="AF23" s="17">
        <f t="shared" si="6"/>
        <v>2051</v>
      </c>
    </row>
    <row r="24" spans="1:32" x14ac:dyDescent="0.2">
      <c r="A24" s="7" t="s">
        <v>58</v>
      </c>
      <c r="B24" s="33">
        <f>SUM(C24:AF24)</f>
        <v>10673431.704000004</v>
      </c>
      <c r="C24" s="33">
        <f t="shared" ref="C24:AF24" si="7">SUM(C17-C11)</f>
        <v>0</v>
      </c>
      <c r="D24" s="33">
        <f t="shared" si="7"/>
        <v>0</v>
      </c>
      <c r="E24" s="33">
        <f t="shared" si="7"/>
        <v>0</v>
      </c>
      <c r="F24" s="33">
        <f t="shared" si="7"/>
        <v>0</v>
      </c>
      <c r="G24" s="33">
        <f t="shared" si="7"/>
        <v>0</v>
      </c>
      <c r="H24" s="33">
        <f t="shared" si="7"/>
        <v>0</v>
      </c>
      <c r="I24" s="33">
        <f t="shared" si="7"/>
        <v>0</v>
      </c>
      <c r="J24" s="33">
        <f t="shared" si="7"/>
        <v>439515.64800000051</v>
      </c>
      <c r="K24" s="33">
        <f t="shared" si="7"/>
        <v>318093.04800000042</v>
      </c>
      <c r="L24" s="33">
        <f t="shared" si="7"/>
        <v>318093.04800000042</v>
      </c>
      <c r="M24" s="33">
        <f t="shared" si="7"/>
        <v>318093.04800000042</v>
      </c>
      <c r="N24" s="33">
        <f t="shared" si="7"/>
        <v>318093.04800000042</v>
      </c>
      <c r="O24" s="33">
        <f t="shared" si="7"/>
        <v>318093.04800000042</v>
      </c>
      <c r="P24" s="33">
        <f t="shared" si="7"/>
        <v>318093.04800000042</v>
      </c>
      <c r="Q24" s="33">
        <f t="shared" si="7"/>
        <v>318093.04800000042</v>
      </c>
      <c r="R24" s="33">
        <f t="shared" si="7"/>
        <v>533817.64800000004</v>
      </c>
      <c r="S24" s="33">
        <f t="shared" si="7"/>
        <v>533817.64800000004</v>
      </c>
      <c r="T24" s="33">
        <f t="shared" si="7"/>
        <v>533817.64800000004</v>
      </c>
      <c r="U24" s="33">
        <f t="shared" si="7"/>
        <v>533817.64800000004</v>
      </c>
      <c r="V24" s="33">
        <f t="shared" si="7"/>
        <v>533817.64800000004</v>
      </c>
      <c r="W24" s="33">
        <f t="shared" si="7"/>
        <v>533817.64800000004</v>
      </c>
      <c r="X24" s="33">
        <f t="shared" si="7"/>
        <v>533817.64800000004</v>
      </c>
      <c r="Y24" s="33">
        <f t="shared" si="7"/>
        <v>533817.64800000004</v>
      </c>
      <c r="Z24" s="33">
        <f t="shared" si="7"/>
        <v>533817.64800000004</v>
      </c>
      <c r="AA24" s="33">
        <f t="shared" si="7"/>
        <v>533817.64800000004</v>
      </c>
      <c r="AB24" s="33">
        <f t="shared" si="7"/>
        <v>533817.64800000004</v>
      </c>
      <c r="AC24" s="33">
        <f t="shared" si="7"/>
        <v>533817.64800000004</v>
      </c>
      <c r="AD24" s="33">
        <f t="shared" si="7"/>
        <v>533817.64800000004</v>
      </c>
      <c r="AE24" s="33">
        <f t="shared" si="7"/>
        <v>533817.64800000004</v>
      </c>
      <c r="AF24" s="33">
        <f t="shared" si="7"/>
        <v>533817.64800000004</v>
      </c>
    </row>
    <row r="25" spans="1:32" x14ac:dyDescent="0.2">
      <c r="A25" s="7" t="s">
        <v>60</v>
      </c>
      <c r="B25" s="33">
        <f>SUM(C25:AF25)</f>
        <v>-9620402.1122275107</v>
      </c>
      <c r="C25" s="33">
        <f t="shared" ref="C25:AF25" si="8">SUM(C18-C12)</f>
        <v>0</v>
      </c>
      <c r="D25" s="33">
        <f t="shared" si="8"/>
        <v>0</v>
      </c>
      <c r="E25" s="33">
        <f t="shared" si="8"/>
        <v>0</v>
      </c>
      <c r="F25" s="33">
        <f t="shared" si="8"/>
        <v>0</v>
      </c>
      <c r="G25" s="33">
        <f t="shared" si="8"/>
        <v>-290873.58426359855</v>
      </c>
      <c r="H25" s="33">
        <f t="shared" si="8"/>
        <v>-297796.63880308438</v>
      </c>
      <c r="I25" s="33">
        <f t="shared" si="8"/>
        <v>-304719.69334257115</v>
      </c>
      <c r="J25" s="33">
        <f t="shared" si="8"/>
        <v>-311642.74788205698</v>
      </c>
      <c r="K25" s="33">
        <f t="shared" si="8"/>
        <v>-318565.80242154468</v>
      </c>
      <c r="L25" s="33">
        <f t="shared" si="8"/>
        <v>-325488.85696103051</v>
      </c>
      <c r="M25" s="33">
        <f t="shared" si="8"/>
        <v>-332411.91150051728</v>
      </c>
      <c r="N25" s="33">
        <f t="shared" si="8"/>
        <v>-339334.96604000311</v>
      </c>
      <c r="O25" s="33">
        <f t="shared" si="8"/>
        <v>-346258.02057949081</v>
      </c>
      <c r="P25" s="33">
        <f t="shared" si="8"/>
        <v>-353181.07511897665</v>
      </c>
      <c r="Q25" s="33">
        <f t="shared" si="8"/>
        <v>-360104.12965846248</v>
      </c>
      <c r="R25" s="33">
        <f t="shared" si="8"/>
        <v>-367027.18419795018</v>
      </c>
      <c r="S25" s="33">
        <f t="shared" si="8"/>
        <v>-373950.23873743601</v>
      </c>
      <c r="T25" s="33">
        <f t="shared" si="8"/>
        <v>-380873.29327692278</v>
      </c>
      <c r="U25" s="33">
        <f t="shared" si="8"/>
        <v>-387792.06000000052</v>
      </c>
      <c r="V25" s="33">
        <f t="shared" si="8"/>
        <v>-391669.98060000036</v>
      </c>
      <c r="W25" s="33">
        <f t="shared" si="8"/>
        <v>-395586.68040600047</v>
      </c>
      <c r="X25" s="33">
        <f t="shared" si="8"/>
        <v>-399542.54721006006</v>
      </c>
      <c r="Y25" s="33">
        <f t="shared" si="8"/>
        <v>-403537.97268216033</v>
      </c>
      <c r="Z25" s="33">
        <f t="shared" si="8"/>
        <v>-407573.35240898188</v>
      </c>
      <c r="AA25" s="33">
        <f t="shared" si="8"/>
        <v>-411649.08593307249</v>
      </c>
      <c r="AB25" s="33">
        <f t="shared" si="8"/>
        <v>-415765.57679240312</v>
      </c>
      <c r="AC25" s="33">
        <f t="shared" si="8"/>
        <v>-419923.23256032728</v>
      </c>
      <c r="AD25" s="33">
        <f t="shared" si="8"/>
        <v>-424122.46488593053</v>
      </c>
      <c r="AE25" s="33">
        <f t="shared" si="8"/>
        <v>-428363.68953478988</v>
      </c>
      <c r="AF25" s="33">
        <f t="shared" si="8"/>
        <v>-432647.32643013727</v>
      </c>
    </row>
    <row r="26" spans="1:32" x14ac:dyDescent="0.2">
      <c r="A26" s="7" t="s">
        <v>158</v>
      </c>
      <c r="B26" s="33">
        <f>SUM(C26:AF26)</f>
        <v>0</v>
      </c>
      <c r="C26" s="33">
        <f>C19</f>
        <v>0</v>
      </c>
      <c r="D26" s="33">
        <f t="shared" ref="D26:AF26" si="9">D19</f>
        <v>0</v>
      </c>
      <c r="E26" s="33">
        <f t="shared" si="9"/>
        <v>0</v>
      </c>
      <c r="F26" s="33">
        <f t="shared" si="9"/>
        <v>0</v>
      </c>
      <c r="G26" s="33">
        <f t="shared" si="9"/>
        <v>0</v>
      </c>
      <c r="H26" s="33">
        <f t="shared" si="9"/>
        <v>0</v>
      </c>
      <c r="I26" s="33">
        <f t="shared" si="9"/>
        <v>0</v>
      </c>
      <c r="J26" s="33">
        <f t="shared" si="9"/>
        <v>0</v>
      </c>
      <c r="K26" s="33">
        <f t="shared" si="9"/>
        <v>0</v>
      </c>
      <c r="L26" s="33">
        <f t="shared" si="9"/>
        <v>0</v>
      </c>
      <c r="M26" s="33">
        <f t="shared" si="9"/>
        <v>0</v>
      </c>
      <c r="N26" s="33">
        <f t="shared" si="9"/>
        <v>0</v>
      </c>
      <c r="O26" s="33">
        <f t="shared" si="9"/>
        <v>0</v>
      </c>
      <c r="P26" s="33">
        <f t="shared" si="9"/>
        <v>0</v>
      </c>
      <c r="Q26" s="33">
        <f t="shared" si="9"/>
        <v>0</v>
      </c>
      <c r="R26" s="33">
        <f t="shared" si="9"/>
        <v>0</v>
      </c>
      <c r="S26" s="33">
        <f t="shared" si="9"/>
        <v>0</v>
      </c>
      <c r="T26" s="33">
        <f t="shared" si="9"/>
        <v>0</v>
      </c>
      <c r="U26" s="33">
        <f t="shared" si="9"/>
        <v>0</v>
      </c>
      <c r="V26" s="33">
        <f t="shared" si="9"/>
        <v>0</v>
      </c>
      <c r="W26" s="33">
        <f t="shared" si="9"/>
        <v>0</v>
      </c>
      <c r="X26" s="33">
        <f t="shared" si="9"/>
        <v>0</v>
      </c>
      <c r="Y26" s="33">
        <f t="shared" si="9"/>
        <v>0</v>
      </c>
      <c r="Z26" s="33">
        <f t="shared" si="9"/>
        <v>0</v>
      </c>
      <c r="AA26" s="33">
        <f t="shared" si="9"/>
        <v>0</v>
      </c>
      <c r="AB26" s="33">
        <f t="shared" si="9"/>
        <v>0</v>
      </c>
      <c r="AC26" s="33">
        <f t="shared" si="9"/>
        <v>0</v>
      </c>
      <c r="AD26" s="33">
        <f t="shared" si="9"/>
        <v>0</v>
      </c>
      <c r="AE26" s="33">
        <f t="shared" si="9"/>
        <v>0</v>
      </c>
      <c r="AF26" s="33">
        <f t="shared" si="9"/>
        <v>0</v>
      </c>
    </row>
    <row r="27" spans="1:32" x14ac:dyDescent="0.2">
      <c r="A27" s="7" t="s">
        <v>157</v>
      </c>
      <c r="B27" s="33">
        <f>SUM(B24:B26)</f>
        <v>1053029.591772493</v>
      </c>
      <c r="C27" s="33">
        <f>SUM(C24:C26)</f>
        <v>0</v>
      </c>
      <c r="D27" s="33">
        <f t="shared" ref="D27:AF27" si="10">SUM(D24:D26)</f>
        <v>0</v>
      </c>
      <c r="E27" s="33">
        <f t="shared" si="10"/>
        <v>0</v>
      </c>
      <c r="F27" s="33">
        <f t="shared" si="10"/>
        <v>0</v>
      </c>
      <c r="G27" s="33">
        <f t="shared" si="10"/>
        <v>-290873.58426359855</v>
      </c>
      <c r="H27" s="33">
        <f t="shared" si="10"/>
        <v>-297796.63880308438</v>
      </c>
      <c r="I27" s="33">
        <f t="shared" si="10"/>
        <v>-304719.69334257115</v>
      </c>
      <c r="J27" s="33">
        <f t="shared" si="10"/>
        <v>127872.90011794353</v>
      </c>
      <c r="K27" s="33">
        <f t="shared" si="10"/>
        <v>-472.75442154426128</v>
      </c>
      <c r="L27" s="33">
        <f t="shared" si="10"/>
        <v>-7395.8089610300958</v>
      </c>
      <c r="M27" s="33">
        <f t="shared" si="10"/>
        <v>-14318.863500516862</v>
      </c>
      <c r="N27" s="33">
        <f t="shared" si="10"/>
        <v>-21241.918040002696</v>
      </c>
      <c r="O27" s="33">
        <f t="shared" si="10"/>
        <v>-28164.972579490393</v>
      </c>
      <c r="P27" s="33">
        <f t="shared" si="10"/>
        <v>-35088.027118976228</v>
      </c>
      <c r="Q27" s="33">
        <f t="shared" si="10"/>
        <v>-42011.081658462062</v>
      </c>
      <c r="R27" s="33">
        <f t="shared" si="10"/>
        <v>166790.46380204987</v>
      </c>
      <c r="S27" s="33">
        <f t="shared" si="10"/>
        <v>159867.40926256403</v>
      </c>
      <c r="T27" s="33">
        <f t="shared" si="10"/>
        <v>152944.35472307727</v>
      </c>
      <c r="U27" s="33">
        <f t="shared" si="10"/>
        <v>146025.58799999952</v>
      </c>
      <c r="V27" s="33">
        <f t="shared" si="10"/>
        <v>142147.66739999969</v>
      </c>
      <c r="W27" s="33">
        <f t="shared" si="10"/>
        <v>138230.96759399958</v>
      </c>
      <c r="X27" s="33">
        <f t="shared" si="10"/>
        <v>134275.10078993998</v>
      </c>
      <c r="Y27" s="33">
        <f t="shared" si="10"/>
        <v>130279.67531783972</v>
      </c>
      <c r="Z27" s="33">
        <f t="shared" si="10"/>
        <v>126244.29559101816</v>
      </c>
      <c r="AA27" s="33">
        <f t="shared" si="10"/>
        <v>122168.56206692755</v>
      </c>
      <c r="AB27" s="33">
        <f t="shared" si="10"/>
        <v>118052.07120759692</v>
      </c>
      <c r="AC27" s="33">
        <f t="shared" si="10"/>
        <v>113894.41543967277</v>
      </c>
      <c r="AD27" s="33">
        <f t="shared" si="10"/>
        <v>109695.18311406951</v>
      </c>
      <c r="AE27" s="33">
        <f t="shared" si="10"/>
        <v>105453.95846521016</v>
      </c>
      <c r="AF27" s="33">
        <f t="shared" si="10"/>
        <v>101170.32156986278</v>
      </c>
    </row>
    <row r="29" spans="1:32" x14ac:dyDescent="0.2">
      <c r="A29" s="1" t="s">
        <v>61</v>
      </c>
    </row>
    <row r="30" spans="1:32" x14ac:dyDescent="0.2">
      <c r="A30" s="1" t="s">
        <v>62</v>
      </c>
    </row>
    <row r="31" spans="1:32" x14ac:dyDescent="0.2">
      <c r="A31" s="1" t="s">
        <v>63</v>
      </c>
    </row>
  </sheetData>
  <phoneticPr fontId="14" type="noConversion"/>
  <pageMargins left="0.7" right="0.7" top="0.75" bottom="0.75" header="0.3" footer="0.3"/>
  <pageSetup paperSize="9" scale="24" fitToHeight="0" orientation="landscape" r:id="rId1"/>
  <headerFooter>
    <oddHeader xml:space="preserve">&amp;CŽSR, dopravný uzol Bratislava - štúdia realizovateľnosti </oddHeader>
    <oddFooter xml:space="preserve">&amp;CŠtúdia realizovateľnosti - Príjmy ŽSR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2:AG28"/>
  <sheetViews>
    <sheetView zoomScale="85" zoomScaleNormal="85" workbookViewId="0">
      <selection activeCell="D3" sqref="D3"/>
    </sheetView>
  </sheetViews>
  <sheetFormatPr defaultRowHeight="14.25" x14ac:dyDescent="0.2"/>
  <cols>
    <col min="1" max="1" width="40.7109375" style="1" customWidth="1"/>
    <col min="2" max="13" width="18.7109375" style="1" customWidth="1"/>
    <col min="14" max="33" width="15.7109375" style="1" customWidth="1"/>
    <col min="34" max="16384" width="9.140625" style="1"/>
  </cols>
  <sheetData>
    <row r="2" spans="1:5" ht="15.75" x14ac:dyDescent="0.25">
      <c r="A2" s="2" t="s">
        <v>112</v>
      </c>
    </row>
    <row r="3" spans="1:5" x14ac:dyDescent="0.2">
      <c r="A3" s="1" t="s">
        <v>0</v>
      </c>
    </row>
    <row r="4" spans="1:5" x14ac:dyDescent="0.2">
      <c r="A4" s="40" t="s">
        <v>556</v>
      </c>
    </row>
    <row r="6" spans="1:5" x14ac:dyDescent="0.2">
      <c r="A6" s="54" t="s">
        <v>113</v>
      </c>
      <c r="B6" s="83" t="s">
        <v>88</v>
      </c>
      <c r="C6" s="83" t="s">
        <v>89</v>
      </c>
    </row>
    <row r="7" spans="1:5" x14ac:dyDescent="0.2">
      <c r="A7" s="83" t="s">
        <v>23</v>
      </c>
      <c r="B7" s="56">
        <f>'Investičné náklady'!B31</f>
        <v>959595001.24999988</v>
      </c>
      <c r="C7" s="38">
        <f>NPV(Parametre!B9,'Investičné náklady'!D31:AG31)+'Investičné náklady'!C31</f>
        <v>715763168.97776997</v>
      </c>
    </row>
    <row r="8" spans="1:5" x14ac:dyDescent="0.2">
      <c r="A8" s="83" t="s">
        <v>93</v>
      </c>
      <c r="B8" s="56">
        <f>'Investičné náklady'!B34</f>
        <v>882879619.54999995</v>
      </c>
      <c r="C8" s="38">
        <f>NPV(Parametre!B9,'Investičné náklady'!D34:AG34)+'Investičné náklady'!C34</f>
        <v>658727721.61951756</v>
      </c>
      <c r="D8" s="131"/>
    </row>
    <row r="9" spans="1:5" x14ac:dyDescent="0.2">
      <c r="A9" s="83" t="s">
        <v>27</v>
      </c>
      <c r="B9" s="56">
        <f>'Zostatková hodnota'!C24</f>
        <v>302960999.29166669</v>
      </c>
      <c r="C9" s="38" t="str">
        <f>'Finančná analýza'!C14</f>
        <v>93408531,749503</v>
      </c>
    </row>
    <row r="10" spans="1:5" x14ac:dyDescent="0.2">
      <c r="A10" s="83" t="s">
        <v>39</v>
      </c>
      <c r="B10" s="56">
        <f>'Príjmy ŽSR'!B27</f>
        <v>1053029.591772493</v>
      </c>
      <c r="C10" s="38">
        <f>NPV(Parametre!B9,'Príjmy ŽSR'!C27:AF27)</f>
        <v>128768.34022874794</v>
      </c>
    </row>
    <row r="11" spans="1:5" x14ac:dyDescent="0.2">
      <c r="A11" s="83" t="s">
        <v>90</v>
      </c>
      <c r="B11" s="56">
        <f>'Prevádzka a údržba ŽI'!B31</f>
        <v>-265330909.60000005</v>
      </c>
      <c r="C11" s="56">
        <f>NPV(Parametre!B9,'Prevádzka a údržba ŽI'!C31:AF31)</f>
        <v>-198344267.75261977</v>
      </c>
      <c r="D11" s="119"/>
      <c r="E11" s="119"/>
    </row>
    <row r="12" spans="1:5" x14ac:dyDescent="0.2">
      <c r="A12" s="83" t="s">
        <v>91</v>
      </c>
      <c r="B12" s="56">
        <f>B10-B11+B9</f>
        <v>569344938.48343921</v>
      </c>
      <c r="C12" s="56">
        <f>C10-C11+C9</f>
        <v>291881567.8423515</v>
      </c>
    </row>
    <row r="13" spans="1:5" x14ac:dyDescent="0.2">
      <c r="A13" s="83" t="s">
        <v>114</v>
      </c>
      <c r="B13" s="56">
        <f>B8-B12</f>
        <v>313534681.06656075</v>
      </c>
      <c r="C13" s="56">
        <f>C8-C12</f>
        <v>366846153.77716607</v>
      </c>
    </row>
    <row r="14" spans="1:5" x14ac:dyDescent="0.2">
      <c r="A14" s="83" t="s">
        <v>92</v>
      </c>
      <c r="B14" s="56"/>
      <c r="C14" s="61">
        <f>C13/C8</f>
        <v>0.5569010408052284</v>
      </c>
      <c r="D14" s="113"/>
    </row>
    <row r="16" spans="1:5" ht="15" x14ac:dyDescent="0.25">
      <c r="A16" s="58" t="s">
        <v>115</v>
      </c>
      <c r="C16" s="48"/>
    </row>
    <row r="17" spans="1:33" x14ac:dyDescent="0.2">
      <c r="A17" s="83" t="s">
        <v>93</v>
      </c>
      <c r="B17" s="55">
        <f>B8</f>
        <v>882879619.54999995</v>
      </c>
    </row>
    <row r="18" spans="1:33" x14ac:dyDescent="0.2">
      <c r="A18" s="83" t="s">
        <v>94</v>
      </c>
      <c r="B18" s="55">
        <f>B17*C14</f>
        <v>491676579.03311902</v>
      </c>
      <c r="C18" s="84"/>
    </row>
    <row r="19" spans="1:33" x14ac:dyDescent="0.2">
      <c r="A19" s="83" t="s">
        <v>95</v>
      </c>
      <c r="B19" s="57">
        <v>0.85</v>
      </c>
    </row>
    <row r="20" spans="1:33" x14ac:dyDescent="0.2">
      <c r="A20" s="83" t="s">
        <v>96</v>
      </c>
      <c r="B20" s="55">
        <f>B18*B19</f>
        <v>417925092.17815113</v>
      </c>
    </row>
    <row r="22" spans="1:33" ht="15" x14ac:dyDescent="0.25">
      <c r="A22" s="54" t="s">
        <v>116</v>
      </c>
      <c r="B22" s="85" t="s">
        <v>21</v>
      </c>
      <c r="C22" s="59" t="s">
        <v>322</v>
      </c>
      <c r="D22" s="59" t="str">
        <f>IF("PW_WorkDir"=0,"='c:\Users\HP\Documents\Dokumentácie\Ostatné\uzol Bratislava FS\Ekonomika\CBA\[Model CBA - Alternatíva 3.xlsx]Parametre'!B10","2022")</f>
        <v>2022</v>
      </c>
      <c r="E22" s="59">
        <f>D22+1</f>
        <v>2023</v>
      </c>
      <c r="F22" s="59">
        <f>E22+1</f>
        <v>2024</v>
      </c>
      <c r="G22" s="59">
        <f t="shared" ref="G22:AG22" si="0">F22+1</f>
        <v>2025</v>
      </c>
      <c r="H22" s="59">
        <f t="shared" si="0"/>
        <v>2026</v>
      </c>
      <c r="I22" s="59">
        <f t="shared" si="0"/>
        <v>2027</v>
      </c>
      <c r="J22" s="59">
        <f t="shared" si="0"/>
        <v>2028</v>
      </c>
      <c r="K22" s="59">
        <f t="shared" si="0"/>
        <v>2029</v>
      </c>
      <c r="L22" s="59">
        <f t="shared" si="0"/>
        <v>2030</v>
      </c>
      <c r="M22" s="59">
        <f t="shared" si="0"/>
        <v>2031</v>
      </c>
      <c r="N22" s="59">
        <f t="shared" si="0"/>
        <v>2032</v>
      </c>
      <c r="O22" s="59">
        <f t="shared" si="0"/>
        <v>2033</v>
      </c>
      <c r="P22" s="59">
        <f t="shared" si="0"/>
        <v>2034</v>
      </c>
      <c r="Q22" s="59">
        <f t="shared" si="0"/>
        <v>2035</v>
      </c>
      <c r="R22" s="59">
        <f t="shared" si="0"/>
        <v>2036</v>
      </c>
      <c r="S22" s="59">
        <f t="shared" si="0"/>
        <v>2037</v>
      </c>
      <c r="T22" s="59">
        <f t="shared" si="0"/>
        <v>2038</v>
      </c>
      <c r="U22" s="59">
        <f t="shared" si="0"/>
        <v>2039</v>
      </c>
      <c r="V22" s="59">
        <f t="shared" si="0"/>
        <v>2040</v>
      </c>
      <c r="W22" s="59">
        <f t="shared" si="0"/>
        <v>2041</v>
      </c>
      <c r="X22" s="59">
        <f t="shared" si="0"/>
        <v>2042</v>
      </c>
      <c r="Y22" s="59">
        <f t="shared" si="0"/>
        <v>2043</v>
      </c>
      <c r="Z22" s="59">
        <f t="shared" si="0"/>
        <v>2044</v>
      </c>
      <c r="AA22" s="59">
        <f t="shared" si="0"/>
        <v>2045</v>
      </c>
      <c r="AB22" s="59">
        <f t="shared" si="0"/>
        <v>2046</v>
      </c>
      <c r="AC22" s="59">
        <f t="shared" si="0"/>
        <v>2047</v>
      </c>
      <c r="AD22" s="59">
        <f t="shared" si="0"/>
        <v>2048</v>
      </c>
      <c r="AE22" s="59">
        <f t="shared" si="0"/>
        <v>2049</v>
      </c>
      <c r="AF22" s="59">
        <f t="shared" si="0"/>
        <v>2050</v>
      </c>
      <c r="AG22" s="59">
        <f t="shared" si="0"/>
        <v>2051</v>
      </c>
    </row>
    <row r="23" spans="1:33" x14ac:dyDescent="0.2">
      <c r="A23" s="83" t="s">
        <v>150</v>
      </c>
      <c r="B23" s="56">
        <f>SUM(C23:AG23)</f>
        <v>882879619.54999995</v>
      </c>
      <c r="C23" s="56">
        <f>'Investičné náklady'!C34</f>
        <v>2918765.57</v>
      </c>
      <c r="D23" s="56">
        <f>'Investičné náklady'!D34</f>
        <v>30506352.094999999</v>
      </c>
      <c r="E23" s="56">
        <f>'Investičné náklady'!E34</f>
        <v>64697210.539999999</v>
      </c>
      <c r="F23" s="56">
        <f>'Investičné náklady'!F34</f>
        <v>64347800.975000001</v>
      </c>
      <c r="G23" s="56">
        <f>'Investičné náklady'!G34</f>
        <v>58523939.034999996</v>
      </c>
      <c r="H23" s="56">
        <f>'Investičné náklady'!H34</f>
        <v>90043053.075000003</v>
      </c>
      <c r="I23" s="56">
        <f>'Investičné náklady'!I34</f>
        <v>102675141.33499999</v>
      </c>
      <c r="J23" s="56">
        <f>'Investičné náklady'!J34</f>
        <v>74796891.405000001</v>
      </c>
      <c r="K23" s="56">
        <f>'Investičné náklady'!K34</f>
        <v>59468348.325000003</v>
      </c>
      <c r="L23" s="56">
        <f>'Investičné náklady'!L34</f>
        <v>49304881.469999999</v>
      </c>
      <c r="M23" s="56">
        <f>'Investičné náklady'!M34</f>
        <v>29673043.204999998</v>
      </c>
      <c r="N23" s="56">
        <f>'Investičné náklady'!N34</f>
        <v>37417471.055</v>
      </c>
      <c r="O23" s="56">
        <f>'Investičné náklady'!O34</f>
        <v>47705964.924999997</v>
      </c>
      <c r="P23" s="56">
        <f>'Investičné náklady'!P34</f>
        <v>48906723.864999995</v>
      </c>
      <c r="Q23" s="56">
        <f>'Investičné náklady'!Q34</f>
        <v>53588397.884999998</v>
      </c>
      <c r="R23" s="56">
        <f>'Investičné náklady'!R34</f>
        <v>25776620.725000001</v>
      </c>
      <c r="S23" s="56">
        <f>'Investičné náklady'!S34</f>
        <v>8321935.1849999996</v>
      </c>
      <c r="T23" s="56">
        <f>'Investičné náklady'!T34</f>
        <v>7309970.1299999999</v>
      </c>
      <c r="U23" s="56">
        <f>'Investičné náklady'!U34</f>
        <v>10185064.950000001</v>
      </c>
      <c r="V23" s="56">
        <f>'Investičné náklady'!V34</f>
        <v>420869</v>
      </c>
      <c r="W23" s="56">
        <f>'Investičné náklady'!W34</f>
        <v>5094237.9950000001</v>
      </c>
      <c r="X23" s="56">
        <f>'Investičné náklady'!X34</f>
        <v>5207711.3</v>
      </c>
      <c r="Y23" s="56">
        <f>'Investičné náklady'!Y34</f>
        <v>5989225.5049999999</v>
      </c>
      <c r="Z23" s="56">
        <f>'Investičné náklady'!Z34</f>
        <v>0</v>
      </c>
      <c r="AA23" s="56">
        <f>'Investičné náklady'!AA34</f>
        <v>0</v>
      </c>
      <c r="AB23" s="56">
        <f>'Investičné náklady'!AB34</f>
        <v>0</v>
      </c>
      <c r="AC23" s="56">
        <f>'Investičné náklady'!AC34</f>
        <v>0</v>
      </c>
      <c r="AD23" s="56">
        <f>'Investičné náklady'!AD34</f>
        <v>0</v>
      </c>
      <c r="AE23" s="56">
        <f>'Investičné náklady'!AE34</f>
        <v>0</v>
      </c>
      <c r="AF23" s="56">
        <f>'Investičné náklady'!AF34</f>
        <v>0</v>
      </c>
      <c r="AG23" s="56">
        <f>'Investičné náklady'!AG34</f>
        <v>0</v>
      </c>
    </row>
    <row r="24" spans="1:33" x14ac:dyDescent="0.2">
      <c r="A24" s="83" t="s">
        <v>96</v>
      </c>
      <c r="B24" s="56">
        <f>SUM(C24:AG24)</f>
        <v>417925092.17815113</v>
      </c>
      <c r="C24" s="56">
        <f>$C$14*$B$19*C23</f>
        <v>1381644.0462295457</v>
      </c>
      <c r="D24" s="56">
        <f t="shared" ref="D24:AG24" si="1">$C$14*$B$19*D23</f>
        <v>14440666.34794482</v>
      </c>
      <c r="E24" s="56">
        <f t="shared" si="1"/>
        <v>30625452.303882841</v>
      </c>
      <c r="F24" s="56">
        <f t="shared" si="1"/>
        <v>30460053.736029413</v>
      </c>
      <c r="G24" s="56">
        <f t="shared" si="1"/>
        <v>27703236.176521245</v>
      </c>
      <c r="H24" s="56">
        <f t="shared" si="1"/>
        <v>42623309.478535734</v>
      </c>
      <c r="I24" s="56">
        <f t="shared" si="1"/>
        <v>48602909.11314261</v>
      </c>
      <c r="J24" s="56">
        <f t="shared" si="1"/>
        <v>35406296.671574123</v>
      </c>
      <c r="K24" s="56">
        <f t="shared" si="1"/>
        <v>28150287.315586306</v>
      </c>
      <c r="L24" s="56">
        <f t="shared" si="1"/>
        <v>23339248.836308204</v>
      </c>
      <c r="M24" s="56">
        <f t="shared" si="1"/>
        <v>14046206.348014558</v>
      </c>
      <c r="N24" s="56">
        <f t="shared" si="1"/>
        <v>17712154.288604654</v>
      </c>
      <c r="O24" s="56">
        <f t="shared" si="1"/>
        <v>22582376.291447684</v>
      </c>
      <c r="P24" s="56">
        <f t="shared" si="1"/>
        <v>23150774.60937354</v>
      </c>
      <c r="Q24" s="56">
        <f t="shared" si="1"/>
        <v>25366919.373655017</v>
      </c>
      <c r="R24" s="56">
        <f t="shared" si="1"/>
        <v>12201772.873665003</v>
      </c>
      <c r="S24" s="56">
        <f t="shared" si="1"/>
        <v>3939320.2111341278</v>
      </c>
      <c r="T24" s="56">
        <f t="shared" si="1"/>
        <v>3460290.477604311</v>
      </c>
      <c r="U24" s="56">
        <f t="shared" si="1"/>
        <v>4821262.2806252744</v>
      </c>
      <c r="V24" s="56">
        <f t="shared" si="1"/>
        <v>199225.02652125733</v>
      </c>
      <c r="W24" s="56">
        <f t="shared" si="1"/>
        <v>2411438.4752962841</v>
      </c>
      <c r="X24" s="56">
        <f t="shared" si="1"/>
        <v>2465152.8667056765</v>
      </c>
      <c r="Y24" s="56">
        <f t="shared" si="1"/>
        <v>2835095.0297489618</v>
      </c>
      <c r="Z24" s="56">
        <f t="shared" si="1"/>
        <v>0</v>
      </c>
      <c r="AA24" s="56">
        <f t="shared" si="1"/>
        <v>0</v>
      </c>
      <c r="AB24" s="56">
        <f t="shared" si="1"/>
        <v>0</v>
      </c>
      <c r="AC24" s="56">
        <f t="shared" si="1"/>
        <v>0</v>
      </c>
      <c r="AD24" s="56">
        <f t="shared" si="1"/>
        <v>0</v>
      </c>
      <c r="AE24" s="56">
        <f t="shared" si="1"/>
        <v>0</v>
      </c>
      <c r="AF24" s="56">
        <f t="shared" si="1"/>
        <v>0</v>
      </c>
      <c r="AG24" s="56">
        <f t="shared" si="1"/>
        <v>0</v>
      </c>
    </row>
    <row r="25" spans="1:33" x14ac:dyDescent="0.2">
      <c r="A25" s="83" t="s">
        <v>97</v>
      </c>
      <c r="B25" s="56">
        <f t="shared" ref="B25:B26" si="2">SUM(C25:AG25)</f>
        <v>464954527.37184864</v>
      </c>
      <c r="C25" s="56">
        <f>C23-C24</f>
        <v>1537121.5237704541</v>
      </c>
      <c r="D25" s="56">
        <f t="shared" ref="D25:AG25" si="3">D23-D24</f>
        <v>16065685.747055179</v>
      </c>
      <c r="E25" s="56">
        <f t="shared" si="3"/>
        <v>34071758.236117154</v>
      </c>
      <c r="F25" s="56">
        <f t="shared" si="3"/>
        <v>33887747.238970593</v>
      </c>
      <c r="G25" s="56">
        <f t="shared" si="3"/>
        <v>30820702.858478751</v>
      </c>
      <c r="H25" s="56">
        <f t="shared" si="3"/>
        <v>47419743.596464269</v>
      </c>
      <c r="I25" s="56">
        <f t="shared" si="3"/>
        <v>54072232.221857384</v>
      </c>
      <c r="J25" s="56">
        <f t="shared" si="3"/>
        <v>39390594.733425878</v>
      </c>
      <c r="K25" s="56">
        <f t="shared" si="3"/>
        <v>31318061.009413697</v>
      </c>
      <c r="L25" s="56">
        <f t="shared" si="3"/>
        <v>25965632.633691795</v>
      </c>
      <c r="M25" s="56">
        <f t="shared" si="3"/>
        <v>15626836.85698544</v>
      </c>
      <c r="N25" s="56">
        <f t="shared" si="3"/>
        <v>19705316.766395345</v>
      </c>
      <c r="O25" s="56">
        <f t="shared" si="3"/>
        <v>25123588.633552313</v>
      </c>
      <c r="P25" s="56">
        <f t="shared" si="3"/>
        <v>25755949.255626455</v>
      </c>
      <c r="Q25" s="56">
        <f t="shared" si="3"/>
        <v>28221478.51134498</v>
      </c>
      <c r="R25" s="56">
        <f t="shared" si="3"/>
        <v>13574847.851334998</v>
      </c>
      <c r="S25" s="56">
        <f t="shared" si="3"/>
        <v>4382614.9738658722</v>
      </c>
      <c r="T25" s="56">
        <f t="shared" si="3"/>
        <v>3849679.6523956889</v>
      </c>
      <c r="U25" s="56">
        <f t="shared" si="3"/>
        <v>5363802.6693747267</v>
      </c>
      <c r="V25" s="56">
        <f t="shared" si="3"/>
        <v>221643.97347874267</v>
      </c>
      <c r="W25" s="56">
        <f t="shared" si="3"/>
        <v>2682799.519703716</v>
      </c>
      <c r="X25" s="56">
        <f t="shared" si="3"/>
        <v>2742558.4332943233</v>
      </c>
      <c r="Y25" s="56">
        <f t="shared" si="3"/>
        <v>3154130.4752510381</v>
      </c>
      <c r="Z25" s="56">
        <f t="shared" si="3"/>
        <v>0</v>
      </c>
      <c r="AA25" s="56">
        <f t="shared" si="3"/>
        <v>0</v>
      </c>
      <c r="AB25" s="56">
        <f t="shared" si="3"/>
        <v>0</v>
      </c>
      <c r="AC25" s="56">
        <f t="shared" si="3"/>
        <v>0</v>
      </c>
      <c r="AD25" s="56">
        <f t="shared" si="3"/>
        <v>0</v>
      </c>
      <c r="AE25" s="56">
        <f t="shared" si="3"/>
        <v>0</v>
      </c>
      <c r="AF25" s="56">
        <f t="shared" si="3"/>
        <v>0</v>
      </c>
      <c r="AG25" s="56">
        <f t="shared" si="3"/>
        <v>0</v>
      </c>
    </row>
    <row r="26" spans="1:33" x14ac:dyDescent="0.2">
      <c r="A26" s="83" t="s">
        <v>482</v>
      </c>
      <c r="B26" s="56">
        <f t="shared" si="2"/>
        <v>0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6">
        <v>0</v>
      </c>
      <c r="S26" s="56">
        <v>0</v>
      </c>
      <c r="T26" s="56">
        <v>0</v>
      </c>
      <c r="U26" s="56">
        <v>0</v>
      </c>
      <c r="V26" s="56">
        <v>0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</row>
    <row r="28" spans="1:33" x14ac:dyDescent="0.2">
      <c r="A28" s="104"/>
      <c r="B28" s="112"/>
    </row>
  </sheetData>
  <phoneticPr fontId="14" type="noConversion"/>
  <pageMargins left="0.25" right="0.25" top="0.75" bottom="0.75" header="0.3" footer="0.3"/>
  <pageSetup paperSize="9" scale="53" fitToHeight="0" orientation="landscape" r:id="rId1"/>
  <headerFooter>
    <oddHeader xml:space="preserve">&amp;CŽSR, dopravný uzol Bratislava - štúdia realizovateľnosti </oddHeader>
    <oddFooter xml:space="preserve">&amp;CŠtúdia realizovateľnosti - Financovanie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AH42"/>
  <sheetViews>
    <sheetView zoomScale="85" zoomScaleNormal="85" zoomScalePageLayoutView="85" workbookViewId="0">
      <pane xSplit="1" topLeftCell="B1" activePane="topRight" state="frozen"/>
      <selection pane="topRight" activeCell="C4" sqref="C4"/>
    </sheetView>
  </sheetViews>
  <sheetFormatPr defaultColWidth="1.5703125" defaultRowHeight="14.25" x14ac:dyDescent="0.2"/>
  <cols>
    <col min="1" max="1" width="40.7109375" style="1" customWidth="1"/>
    <col min="2" max="2" width="18.7109375" style="30" customWidth="1"/>
    <col min="3" max="3" width="21.140625" style="124" customWidth="1"/>
    <col min="4" max="34" width="18.7109375" style="30" customWidth="1"/>
    <col min="35" max="44" width="18.7109375" style="1" customWidth="1"/>
    <col min="45" max="16384" width="1.5703125" style="1"/>
  </cols>
  <sheetData>
    <row r="1" spans="1:34" x14ac:dyDescent="0.2">
      <c r="B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/>
      <c r="AD1" s="305"/>
      <c r="AE1" s="305"/>
      <c r="AF1" s="305"/>
      <c r="AG1" s="305"/>
      <c r="AH1" s="305"/>
    </row>
    <row r="2" spans="1:34" ht="15.75" x14ac:dyDescent="0.25">
      <c r="A2" s="2" t="s">
        <v>38</v>
      </c>
    </row>
    <row r="3" spans="1:34" x14ac:dyDescent="0.2">
      <c r="A3" s="1" t="s">
        <v>0</v>
      </c>
    </row>
    <row r="4" spans="1:34" x14ac:dyDescent="0.2">
      <c r="A4" s="3"/>
    </row>
    <row r="5" spans="1:34" x14ac:dyDescent="0.2">
      <c r="A5" s="40" t="s">
        <v>556</v>
      </c>
    </row>
    <row r="6" spans="1:34" x14ac:dyDescent="0.2">
      <c r="A6" s="40"/>
    </row>
    <row r="7" spans="1:34" x14ac:dyDescent="0.2">
      <c r="A7" s="3"/>
      <c r="C7" s="133"/>
      <c r="E7" s="51"/>
      <c r="F7" s="86"/>
      <c r="G7" s="86"/>
      <c r="H7" s="86"/>
      <c r="I7" s="86"/>
      <c r="J7" s="86"/>
      <c r="K7" s="86"/>
      <c r="L7" s="86"/>
    </row>
    <row r="8" spans="1:34" x14ac:dyDescent="0.2">
      <c r="A8" s="3"/>
      <c r="E8" s="86"/>
      <c r="F8" s="121"/>
      <c r="G8" s="121"/>
      <c r="H8" s="121"/>
      <c r="I8" s="121"/>
      <c r="J8" s="121"/>
      <c r="K8" s="121"/>
      <c r="L8" s="121"/>
    </row>
    <row r="9" spans="1:34" x14ac:dyDescent="0.2">
      <c r="A9" s="1" t="s">
        <v>483</v>
      </c>
      <c r="B9" s="267"/>
      <c r="D9" s="267"/>
      <c r="E9" s="267"/>
      <c r="F9" s="267"/>
      <c r="G9" s="267"/>
      <c r="H9" s="267"/>
      <c r="I9" s="267"/>
      <c r="J9" s="267"/>
      <c r="K9" s="267"/>
      <c r="L9" s="1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1"/>
      <c r="Y9" s="267"/>
      <c r="Z9" s="267"/>
      <c r="AA9" s="267"/>
      <c r="AB9" s="267"/>
      <c r="AC9" s="267"/>
      <c r="AD9" s="267"/>
      <c r="AE9" s="267"/>
      <c r="AF9" s="267"/>
      <c r="AG9" s="267"/>
      <c r="AH9" s="267"/>
    </row>
    <row r="10" spans="1:34" x14ac:dyDescent="0.2">
      <c r="A10" s="7" t="s">
        <v>32</v>
      </c>
      <c r="B10" s="268" t="s">
        <v>21</v>
      </c>
      <c r="C10" s="269" t="s">
        <v>89</v>
      </c>
      <c r="D10" s="268" t="s">
        <v>287</v>
      </c>
      <c r="E10" s="268" t="str">
        <f>IF("PW_WorkDir"=0,"='c:\Users\HP\Documents\Dokumentácie\Ostatné\uzol Bratislava FS\Ekonomika\CBA\[Model CBA - Alternatíva 3.xlsx]Parametre'!B10","2022")</f>
        <v>2022</v>
      </c>
      <c r="F10" s="268">
        <f>(E10+1)</f>
        <v>2023</v>
      </c>
      <c r="G10" s="268">
        <f t="shared" ref="G10:W10" si="0">(F10+1)</f>
        <v>2024</v>
      </c>
      <c r="H10" s="268">
        <f t="shared" si="0"/>
        <v>2025</v>
      </c>
      <c r="I10" s="268">
        <f t="shared" si="0"/>
        <v>2026</v>
      </c>
      <c r="J10" s="268">
        <f t="shared" si="0"/>
        <v>2027</v>
      </c>
      <c r="K10" s="268">
        <f t="shared" si="0"/>
        <v>2028</v>
      </c>
      <c r="L10" s="268">
        <f t="shared" si="0"/>
        <v>2029</v>
      </c>
      <c r="M10" s="268">
        <f t="shared" si="0"/>
        <v>2030</v>
      </c>
      <c r="N10" s="268">
        <f t="shared" si="0"/>
        <v>2031</v>
      </c>
      <c r="O10" s="268">
        <f t="shared" si="0"/>
        <v>2032</v>
      </c>
      <c r="P10" s="268">
        <f t="shared" si="0"/>
        <v>2033</v>
      </c>
      <c r="Q10" s="268">
        <f t="shared" si="0"/>
        <v>2034</v>
      </c>
      <c r="R10" s="268">
        <f t="shared" si="0"/>
        <v>2035</v>
      </c>
      <c r="S10" s="268">
        <f t="shared" si="0"/>
        <v>2036</v>
      </c>
      <c r="T10" s="268">
        <f t="shared" si="0"/>
        <v>2037</v>
      </c>
      <c r="U10" s="268">
        <f t="shared" si="0"/>
        <v>2038</v>
      </c>
      <c r="V10" s="268">
        <f t="shared" si="0"/>
        <v>2039</v>
      </c>
      <c r="W10" s="268">
        <f t="shared" si="0"/>
        <v>2040</v>
      </c>
      <c r="X10" s="268">
        <f>(W10+1)</f>
        <v>2041</v>
      </c>
      <c r="Y10" s="268">
        <f t="shared" ref="Y10:AH10" si="1">(X10+1)</f>
        <v>2042</v>
      </c>
      <c r="Z10" s="268">
        <f t="shared" si="1"/>
        <v>2043</v>
      </c>
      <c r="AA10" s="268">
        <f t="shared" si="1"/>
        <v>2044</v>
      </c>
      <c r="AB10" s="268">
        <f t="shared" si="1"/>
        <v>2045</v>
      </c>
      <c r="AC10" s="268">
        <f t="shared" si="1"/>
        <v>2046</v>
      </c>
      <c r="AD10" s="268">
        <f t="shared" si="1"/>
        <v>2047</v>
      </c>
      <c r="AE10" s="268">
        <f t="shared" si="1"/>
        <v>2048</v>
      </c>
      <c r="AF10" s="268">
        <f t="shared" si="1"/>
        <v>2049</v>
      </c>
      <c r="AG10" s="268">
        <f t="shared" si="1"/>
        <v>2050</v>
      </c>
      <c r="AH10" s="268">
        <f t="shared" si="1"/>
        <v>2051</v>
      </c>
    </row>
    <row r="11" spans="1:34" x14ac:dyDescent="0.2">
      <c r="A11" s="7" t="s">
        <v>484</v>
      </c>
      <c r="B11" s="32">
        <f>SUM(D11:AH11)</f>
        <v>882879619.54999995</v>
      </c>
      <c r="C11" s="134" t="str">
        <f>IF("PW_WorkDir"=0,"=NPV('c:\Users\HP\Documents\Dokumentácie\Ostatné\uzol Bratislava FS\Ekonomika\CBA\[Model CBA - Alternatíva 3.xlsx]Parametre'!$B$7,E11:AH11)+D11","658727721,619518")</f>
        <v>658727721,619518</v>
      </c>
      <c r="D11" s="32">
        <f>'Investičné náklady'!C34</f>
        <v>2918765.57</v>
      </c>
      <c r="E11" s="32">
        <f>'Investičné náklady'!D34</f>
        <v>30506352.094999999</v>
      </c>
      <c r="F11" s="32">
        <f>'Investičné náklady'!E34</f>
        <v>64697210.539999999</v>
      </c>
      <c r="G11" s="32">
        <f>'Investičné náklady'!F34</f>
        <v>64347800.975000001</v>
      </c>
      <c r="H11" s="32">
        <f>'Investičné náklady'!G34</f>
        <v>58523939.034999996</v>
      </c>
      <c r="I11" s="32">
        <f>'Investičné náklady'!H34</f>
        <v>90043053.075000003</v>
      </c>
      <c r="J11" s="32">
        <f>'Investičné náklady'!I34</f>
        <v>102675141.33499999</v>
      </c>
      <c r="K11" s="32">
        <f>'Investičné náklady'!J34</f>
        <v>74796891.405000001</v>
      </c>
      <c r="L11" s="32">
        <f>'Investičné náklady'!K34</f>
        <v>59468348.325000003</v>
      </c>
      <c r="M11" s="32">
        <f>'Investičné náklady'!L34</f>
        <v>49304881.469999999</v>
      </c>
      <c r="N11" s="32">
        <f>'Investičné náklady'!M34</f>
        <v>29673043.204999998</v>
      </c>
      <c r="O11" s="32">
        <f>'Investičné náklady'!N34</f>
        <v>37417471.055</v>
      </c>
      <c r="P11" s="32">
        <f>'Investičné náklady'!O34</f>
        <v>47705964.924999997</v>
      </c>
      <c r="Q11" s="32">
        <f>'Investičné náklady'!P34</f>
        <v>48906723.864999995</v>
      </c>
      <c r="R11" s="32">
        <f>'Investičné náklady'!Q34</f>
        <v>53588397.884999998</v>
      </c>
      <c r="S11" s="32">
        <f>'Investičné náklady'!R34</f>
        <v>25776620.725000001</v>
      </c>
      <c r="T11" s="32">
        <f>'Investičné náklady'!S34</f>
        <v>8321935.1849999996</v>
      </c>
      <c r="U11" s="32">
        <f>'Investičné náklady'!T34</f>
        <v>7309970.1299999999</v>
      </c>
      <c r="V11" s="32">
        <f>'Investičné náklady'!U34</f>
        <v>10185064.950000001</v>
      </c>
      <c r="W11" s="32">
        <f>'Investičné náklady'!V34</f>
        <v>420869</v>
      </c>
      <c r="X11" s="32">
        <f>'Investičné náklady'!W34</f>
        <v>5094237.9950000001</v>
      </c>
      <c r="Y11" s="32">
        <f>'Investičné náklady'!X34</f>
        <v>5207711.3</v>
      </c>
      <c r="Z11" s="32">
        <f>'Investičné náklady'!Y34</f>
        <v>5989225.5049999999</v>
      </c>
      <c r="AA11" s="32">
        <f>'Investičné náklady'!Z34</f>
        <v>0</v>
      </c>
      <c r="AB11" s="32">
        <f>'Investičné náklady'!AA34</f>
        <v>0</v>
      </c>
      <c r="AC11" s="32">
        <f>'Investičné náklady'!AB34</f>
        <v>0</v>
      </c>
      <c r="AD11" s="32">
        <f>'Investičné náklady'!AC34</f>
        <v>0</v>
      </c>
      <c r="AE11" s="32">
        <f>'Investičné náklady'!AD34</f>
        <v>0</v>
      </c>
      <c r="AF11" s="32">
        <f>'Investičné náklady'!AE34</f>
        <v>0</v>
      </c>
      <c r="AG11" s="32">
        <f>'Investičné náklady'!AF34</f>
        <v>0</v>
      </c>
      <c r="AH11" s="32">
        <f>'Investičné náklady'!AG34</f>
        <v>0</v>
      </c>
    </row>
    <row r="12" spans="1:34" x14ac:dyDescent="0.2">
      <c r="A12" s="7" t="s">
        <v>485</v>
      </c>
      <c r="B12" s="32">
        <f>SUM(D12:AH12)</f>
        <v>-265330909.60000005</v>
      </c>
      <c r="C12" s="134" t="str">
        <f>IF("PW_WorkDir"=0,"=NPV('c:\Users\HP\Documents\Dokumentácie\Ostatné\uzol Bratislava FS\Ekonomika\CBA\[Model CBA - Alternatíva 3.xlsx]Parametre'!$B$7,E12:AH12)+D12","-198344267,75262")</f>
        <v>-198344267,75262</v>
      </c>
      <c r="D12" s="32"/>
      <c r="E12" s="32">
        <f>'Prevádzka a údržba ŽI'!C31</f>
        <v>-24973987.649999999</v>
      </c>
      <c r="F12" s="32">
        <f>'Prevádzka a údržba ŽI'!D31</f>
        <v>-19188272.100000001</v>
      </c>
      <c r="G12" s="32">
        <f>'Prevádzka a údržba ŽI'!E31</f>
        <v>-29157331.200000003</v>
      </c>
      <c r="H12" s="32">
        <f>'Prevádzka a údržba ŽI'!F31</f>
        <v>-26402412.049999997</v>
      </c>
      <c r="I12" s="32">
        <f>'Prevádzka a údržba ŽI'!G31</f>
        <v>-21436017.899999999</v>
      </c>
      <c r="J12" s="32">
        <f>'Prevádzka a údržba ŽI'!H31</f>
        <v>-15617704.450000003</v>
      </c>
      <c r="K12" s="32">
        <f>'Prevádzka a údržba ŽI'!I31</f>
        <v>-16336472.850000001</v>
      </c>
      <c r="L12" s="32">
        <f>'Prevádzka a údržba ŽI'!J31</f>
        <v>-15013235.399999999</v>
      </c>
      <c r="M12" s="32">
        <f>'Prevádzka a údržba ŽI'!K31</f>
        <v>-20870255.549999997</v>
      </c>
      <c r="N12" s="32">
        <f>'Prevádzka a údržba ŽI'!L31</f>
        <v>-13286081.350000001</v>
      </c>
      <c r="O12" s="32">
        <f>'Prevádzka a údržba ŽI'!M31</f>
        <v>-876444</v>
      </c>
      <c r="P12" s="32">
        <f>'Prevádzka a údržba ŽI'!N31</f>
        <v>-876444</v>
      </c>
      <c r="Q12" s="32">
        <f>'Prevádzka a údržba ŽI'!O31</f>
        <v>-9100613.8000000007</v>
      </c>
      <c r="R12" s="32">
        <f>'Prevádzka a údržba ŽI'!P31</f>
        <v>-5938493.3000000007</v>
      </c>
      <c r="S12" s="32">
        <f>'Prevádzka a údržba ŽI'!Q31</f>
        <v>-876444</v>
      </c>
      <c r="T12" s="32">
        <f>'Prevádzka a údržba ŽI'!R31</f>
        <v>-9053706.4499999993</v>
      </c>
      <c r="U12" s="32">
        <f>'Prevádzka a údržba ŽI'!S31</f>
        <v>-4796595.0500000007</v>
      </c>
      <c r="V12" s="32">
        <f>'Prevádzka a údržba ŽI'!T31</f>
        <v>-2669590.6999999993</v>
      </c>
      <c r="W12" s="32">
        <f>'Prevádzka a údržba ŽI'!U31</f>
        <v>-1012397</v>
      </c>
      <c r="X12" s="32">
        <f>'Prevádzka a údržba ŽI'!V31</f>
        <v>-6107127</v>
      </c>
      <c r="Y12" s="32">
        <f>'Prevádzka a údržba ŽI'!W31</f>
        <v>-6101171.1499999985</v>
      </c>
      <c r="Z12" s="32">
        <f>'Prevádzka a údržba ŽI'!X31</f>
        <v>-7540936.6499999985</v>
      </c>
      <c r="AA12" s="32">
        <f>'Prevádzka a údržba ŽI'!Y31</f>
        <v>-1012397</v>
      </c>
      <c r="AB12" s="32">
        <f>'Prevádzka a údržba ŽI'!Z31</f>
        <v>-1012397</v>
      </c>
      <c r="AC12" s="32">
        <f>'Prevádzka a údržba ŽI'!AA31</f>
        <v>-1012397</v>
      </c>
      <c r="AD12" s="32">
        <f>'Prevádzka a údržba ŽI'!AB31</f>
        <v>-1012397</v>
      </c>
      <c r="AE12" s="32">
        <f>'Prevádzka a údržba ŽI'!AC31</f>
        <v>-1012397</v>
      </c>
      <c r="AF12" s="32">
        <f>'Prevádzka a údržba ŽI'!AD31</f>
        <v>-1012397</v>
      </c>
      <c r="AG12" s="32">
        <f>'Prevádzka a údržba ŽI'!AE31</f>
        <v>-1012397</v>
      </c>
      <c r="AH12" s="32">
        <f>'Prevádzka a údržba ŽI'!AF31</f>
        <v>-1012397</v>
      </c>
    </row>
    <row r="13" spans="1:34" x14ac:dyDescent="0.2">
      <c r="A13" s="7" t="s">
        <v>39</v>
      </c>
      <c r="B13" s="32">
        <f>SUM(D13:AH13)</f>
        <v>1053029.5917724944</v>
      </c>
      <c r="C13" s="134" t="str">
        <f>IF("PW_WorkDir"=0,"=NPV('c:\Users\HP\Documents\Dokumentácie\Ostatné\uzol Bratislava FS\Ekonomika\CBA\[Model CBA - Alternatíva 3.xlsx]Parametre'!$B$7,E13:AH13)+D13","128768,340228748")</f>
        <v>128768,340228748</v>
      </c>
      <c r="D13" s="32"/>
      <c r="E13" s="32">
        <f>'Príjmy ŽSR'!C27</f>
        <v>0</v>
      </c>
      <c r="F13" s="32">
        <f>'Príjmy ŽSR'!D27</f>
        <v>0</v>
      </c>
      <c r="G13" s="32">
        <f>'Príjmy ŽSR'!E27</f>
        <v>0</v>
      </c>
      <c r="H13" s="32">
        <f>'Príjmy ŽSR'!F27</f>
        <v>0</v>
      </c>
      <c r="I13" s="32">
        <f>'Príjmy ŽSR'!G27</f>
        <v>-290873.58426359855</v>
      </c>
      <c r="J13" s="32">
        <f>'Príjmy ŽSR'!H27</f>
        <v>-297796.63880308438</v>
      </c>
      <c r="K13" s="32">
        <f>'Príjmy ŽSR'!I27</f>
        <v>-304719.69334257115</v>
      </c>
      <c r="L13" s="32">
        <f>'Príjmy ŽSR'!J27</f>
        <v>127872.90011794353</v>
      </c>
      <c r="M13" s="32">
        <f>'Príjmy ŽSR'!K27</f>
        <v>-472.75442154426128</v>
      </c>
      <c r="N13" s="32">
        <f>'Príjmy ŽSR'!L27</f>
        <v>-7395.8089610300958</v>
      </c>
      <c r="O13" s="32">
        <f>'Príjmy ŽSR'!M27</f>
        <v>-14318.863500516862</v>
      </c>
      <c r="P13" s="32">
        <f>'Príjmy ŽSR'!N27</f>
        <v>-21241.918040002696</v>
      </c>
      <c r="Q13" s="32">
        <f>'Príjmy ŽSR'!O27</f>
        <v>-28164.972579490393</v>
      </c>
      <c r="R13" s="32">
        <f>'Príjmy ŽSR'!P27</f>
        <v>-35088.027118976228</v>
      </c>
      <c r="S13" s="32">
        <f>'Príjmy ŽSR'!Q27</f>
        <v>-42011.081658462062</v>
      </c>
      <c r="T13" s="32">
        <f>'Príjmy ŽSR'!R27</f>
        <v>166790.46380204987</v>
      </c>
      <c r="U13" s="32">
        <f>'Príjmy ŽSR'!S27</f>
        <v>159867.40926256403</v>
      </c>
      <c r="V13" s="32">
        <f>'Príjmy ŽSR'!T27</f>
        <v>152944.35472307727</v>
      </c>
      <c r="W13" s="32">
        <f>'Príjmy ŽSR'!U27</f>
        <v>146025.58799999952</v>
      </c>
      <c r="X13" s="32">
        <f>'Príjmy ŽSR'!V27</f>
        <v>142147.66739999969</v>
      </c>
      <c r="Y13" s="32">
        <f>'Príjmy ŽSR'!W27</f>
        <v>138230.96759399958</v>
      </c>
      <c r="Z13" s="32">
        <f>'Príjmy ŽSR'!X27</f>
        <v>134275.10078993998</v>
      </c>
      <c r="AA13" s="32">
        <f>'Príjmy ŽSR'!Y27</f>
        <v>130279.67531783972</v>
      </c>
      <c r="AB13" s="32">
        <f>'Príjmy ŽSR'!Z27</f>
        <v>126244.29559101816</v>
      </c>
      <c r="AC13" s="32">
        <f>'Príjmy ŽSR'!AA27</f>
        <v>122168.56206692755</v>
      </c>
      <c r="AD13" s="32">
        <f>'Príjmy ŽSR'!AB27</f>
        <v>118052.07120759692</v>
      </c>
      <c r="AE13" s="32">
        <f>'Príjmy ŽSR'!AC27</f>
        <v>113894.41543967277</v>
      </c>
      <c r="AF13" s="32">
        <f>'Príjmy ŽSR'!AD27</f>
        <v>109695.18311406951</v>
      </c>
      <c r="AG13" s="32">
        <f>'Príjmy ŽSR'!AE27</f>
        <v>105453.95846521016</v>
      </c>
      <c r="AH13" s="32">
        <f>'Príjmy ŽSR'!AF27</f>
        <v>101170.32156986278</v>
      </c>
    </row>
    <row r="14" spans="1:34" x14ac:dyDescent="0.2">
      <c r="A14" s="7" t="s">
        <v>27</v>
      </c>
      <c r="B14" s="32">
        <f>SUM(D14:AH14)</f>
        <v>302960999.29166669</v>
      </c>
      <c r="C14" s="134" t="str">
        <f>IF("PW_WorkDir"=0,"=NPV('c:\Users\HP\Documents\Dokumentácie\Ostatné\uzol Bratislava FS\Ekonomika\CBA\[Model CBA - Alternatíva 3.xlsx]Parametre'!$B$7,E14:AH14)+D14","93408531,749503")</f>
        <v>93408531,749503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2">
        <v>0</v>
      </c>
      <c r="AH14" s="32">
        <f>'Zostatková hodnota'!C24</f>
        <v>302960999.29166669</v>
      </c>
    </row>
    <row r="15" spans="1:34" x14ac:dyDescent="0.2">
      <c r="A15" s="7" t="s">
        <v>40</v>
      </c>
      <c r="B15" s="32">
        <f>SUM(D15:AH15)</f>
        <v>-313534681.06656075</v>
      </c>
      <c r="C15" s="134" t="str">
        <f>IF("PW_WorkDir"=0,"=NPV('c:\Users\HP\Documents\Dokumentácie\Ostatné\uzol Bratislava FS\Ekonomika\CBA\[Model CBA - Alternatíva 3.xlsx]Parametre'!$B$7,E15:AH15)+D15","-366846153,777166")</f>
        <v>-366846153,777166</v>
      </c>
      <c r="D15" s="32">
        <f>SUM(D13-D12-D11)</f>
        <v>-2918765.57</v>
      </c>
      <c r="E15" s="32">
        <f>SUM(E13-E12-E11)</f>
        <v>-5532364.4450000003</v>
      </c>
      <c r="F15" s="32">
        <f t="shared" ref="F15:AG15" si="2">SUM(F13-F12-F11)</f>
        <v>-45508938.439999998</v>
      </c>
      <c r="G15" s="32">
        <f t="shared" si="2"/>
        <v>-35190469.774999999</v>
      </c>
      <c r="H15" s="32">
        <f t="shared" si="2"/>
        <v>-32121526.984999999</v>
      </c>
      <c r="I15" s="32">
        <f t="shared" si="2"/>
        <v>-68897908.759263605</v>
      </c>
      <c r="J15" s="32">
        <f t="shared" si="2"/>
        <v>-87355233.52380307</v>
      </c>
      <c r="K15" s="32">
        <f t="shared" si="2"/>
        <v>-58765138.248342574</v>
      </c>
      <c r="L15" s="32">
        <f t="shared" si="2"/>
        <v>-44327240.024882063</v>
      </c>
      <c r="M15" s="32">
        <f t="shared" si="2"/>
        <v>-28435098.674421545</v>
      </c>
      <c r="N15" s="32">
        <f t="shared" si="2"/>
        <v>-16394357.663961027</v>
      </c>
      <c r="O15" s="32">
        <f t="shared" si="2"/>
        <v>-36555345.918500513</v>
      </c>
      <c r="P15" s="32">
        <f t="shared" si="2"/>
        <v>-46850762.843039997</v>
      </c>
      <c r="Q15" s="32">
        <f t="shared" si="2"/>
        <v>-39834275.037579484</v>
      </c>
      <c r="R15" s="32">
        <f t="shared" si="2"/>
        <v>-47684992.612118974</v>
      </c>
      <c r="S15" s="32">
        <f t="shared" si="2"/>
        <v>-24942187.806658462</v>
      </c>
      <c r="T15" s="32">
        <f t="shared" si="2"/>
        <v>898561.72880205046</v>
      </c>
      <c r="U15" s="32">
        <f t="shared" si="2"/>
        <v>-2353507.6707374351</v>
      </c>
      <c r="V15" s="32">
        <f t="shared" si="2"/>
        <v>-7362529.8952769246</v>
      </c>
      <c r="W15" s="32">
        <f t="shared" si="2"/>
        <v>737553.58799999952</v>
      </c>
      <c r="X15" s="32">
        <f t="shared" si="2"/>
        <v>1155036.6723999996</v>
      </c>
      <c r="Y15" s="32">
        <f t="shared" si="2"/>
        <v>1031690.8175939983</v>
      </c>
      <c r="Z15" s="32">
        <f t="shared" si="2"/>
        <v>1685986.2457899386</v>
      </c>
      <c r="AA15" s="32">
        <f t="shared" si="2"/>
        <v>1142676.6753178397</v>
      </c>
      <c r="AB15" s="32">
        <f t="shared" si="2"/>
        <v>1138641.2955910182</v>
      </c>
      <c r="AC15" s="32">
        <f t="shared" si="2"/>
        <v>1134565.5620669276</v>
      </c>
      <c r="AD15" s="32">
        <f t="shared" si="2"/>
        <v>1130449.0712075969</v>
      </c>
      <c r="AE15" s="32">
        <f t="shared" si="2"/>
        <v>1126291.4154396728</v>
      </c>
      <c r="AF15" s="32">
        <f t="shared" si="2"/>
        <v>1122092.1831140695</v>
      </c>
      <c r="AG15" s="32">
        <f t="shared" si="2"/>
        <v>1117850.9584652102</v>
      </c>
      <c r="AH15" s="32">
        <f t="shared" ref="AH15" si="3">SUM(AH13-AH12+AH14)</f>
        <v>304074566.61323655</v>
      </c>
    </row>
    <row r="16" spans="1:34" x14ac:dyDescent="0.2">
      <c r="A16" s="11"/>
      <c r="B16" s="149"/>
      <c r="C16" s="125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</row>
    <row r="17" spans="1:34" x14ac:dyDescent="0.2">
      <c r="A17" s="11" t="s">
        <v>118</v>
      </c>
      <c r="B17" s="149"/>
      <c r="C17" s="123"/>
      <c r="D17" s="1"/>
      <c r="E17" s="76" t="str">
        <f>C15</f>
        <v>-366846153,777166</v>
      </c>
      <c r="F17" s="76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</row>
    <row r="18" spans="1:34" x14ac:dyDescent="0.2">
      <c r="A18" s="11" t="s">
        <v>117</v>
      </c>
      <c r="B18" s="149"/>
      <c r="C18" s="123"/>
      <c r="D18" s="1"/>
      <c r="E18" s="44">
        <f>IRR(D15:AH15)</f>
        <v>-3.1536670528237165E-2</v>
      </c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</row>
    <row r="19" spans="1:34" x14ac:dyDescent="0.2">
      <c r="B19" s="267"/>
      <c r="D19" s="267"/>
      <c r="E19" s="267"/>
      <c r="F19" s="51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</row>
    <row r="20" spans="1:34" customFormat="1" ht="15" x14ac:dyDescent="0.25">
      <c r="A20" s="261" t="s">
        <v>486</v>
      </c>
      <c r="B20" s="272"/>
      <c r="C20" s="272"/>
      <c r="D20" s="272"/>
      <c r="E20" s="272"/>
      <c r="F20" s="272"/>
      <c r="G20" s="272"/>
      <c r="H20" s="272"/>
      <c r="I20" s="272"/>
      <c r="J20" s="272"/>
      <c r="K20" s="261"/>
      <c r="L20" s="272"/>
      <c r="M20" s="272"/>
      <c r="N20" s="272"/>
      <c r="O20" s="272"/>
      <c r="P20" s="272"/>
      <c r="Q20" s="272"/>
      <c r="R20" s="272"/>
      <c r="S20" s="272"/>
      <c r="T20" s="272"/>
      <c r="U20" s="272"/>
      <c r="V20" s="272"/>
      <c r="W20" s="261"/>
      <c r="X20" s="272"/>
      <c r="Y20" s="272"/>
      <c r="Z20" s="272"/>
      <c r="AA20" s="272"/>
      <c r="AB20" s="272"/>
      <c r="AC20" s="272"/>
      <c r="AD20" s="272"/>
      <c r="AE20" s="272"/>
      <c r="AF20" s="272"/>
      <c r="AG20" s="272"/>
    </row>
    <row r="21" spans="1:34" customFormat="1" ht="15" x14ac:dyDescent="0.25">
      <c r="A21" s="273" t="s">
        <v>487</v>
      </c>
      <c r="B21" s="274" t="s">
        <v>21</v>
      </c>
      <c r="C21" s="274" t="s">
        <v>287</v>
      </c>
      <c r="D21" s="274" t="str">
        <f>IF("PW_WorkDir"=0,"='c:\Users\HP\Documents\Dokumentácie\Ostatné\uzol Bratislava FS\Ekonomika\CBA\[Model CBA - Alternatíva 3.xlsx]Parametre'!B10","2022")</f>
        <v>2022</v>
      </c>
      <c r="E21" s="274">
        <f>D21+1</f>
        <v>2023</v>
      </c>
      <c r="F21" s="274">
        <f t="shared" ref="F21:AG21" si="4">E21+1</f>
        <v>2024</v>
      </c>
      <c r="G21" s="274">
        <f t="shared" si="4"/>
        <v>2025</v>
      </c>
      <c r="H21" s="274">
        <f t="shared" si="4"/>
        <v>2026</v>
      </c>
      <c r="I21" s="274">
        <f t="shared" si="4"/>
        <v>2027</v>
      </c>
      <c r="J21" s="274">
        <f t="shared" si="4"/>
        <v>2028</v>
      </c>
      <c r="K21" s="274">
        <f t="shared" si="4"/>
        <v>2029</v>
      </c>
      <c r="L21" s="274">
        <f t="shared" si="4"/>
        <v>2030</v>
      </c>
      <c r="M21" s="274">
        <f t="shared" si="4"/>
        <v>2031</v>
      </c>
      <c r="N21" s="274">
        <f t="shared" si="4"/>
        <v>2032</v>
      </c>
      <c r="O21" s="274">
        <f t="shared" si="4"/>
        <v>2033</v>
      </c>
      <c r="P21" s="274">
        <f t="shared" si="4"/>
        <v>2034</v>
      </c>
      <c r="Q21" s="274">
        <f t="shared" si="4"/>
        <v>2035</v>
      </c>
      <c r="R21" s="274">
        <f t="shared" si="4"/>
        <v>2036</v>
      </c>
      <c r="S21" s="274">
        <f t="shared" si="4"/>
        <v>2037</v>
      </c>
      <c r="T21" s="274">
        <f t="shared" si="4"/>
        <v>2038</v>
      </c>
      <c r="U21" s="274">
        <f t="shared" si="4"/>
        <v>2039</v>
      </c>
      <c r="V21" s="274">
        <f t="shared" si="4"/>
        <v>2040</v>
      </c>
      <c r="W21" s="274">
        <f t="shared" si="4"/>
        <v>2041</v>
      </c>
      <c r="X21" s="274">
        <f t="shared" si="4"/>
        <v>2042</v>
      </c>
      <c r="Y21" s="274">
        <f t="shared" si="4"/>
        <v>2043</v>
      </c>
      <c r="Z21" s="274">
        <f t="shared" si="4"/>
        <v>2044</v>
      </c>
      <c r="AA21" s="274">
        <f t="shared" si="4"/>
        <v>2045</v>
      </c>
      <c r="AB21" s="274">
        <f t="shared" si="4"/>
        <v>2046</v>
      </c>
      <c r="AC21" s="274">
        <f t="shared" si="4"/>
        <v>2047</v>
      </c>
      <c r="AD21" s="274">
        <f t="shared" si="4"/>
        <v>2048</v>
      </c>
      <c r="AE21" s="274">
        <f t="shared" si="4"/>
        <v>2049</v>
      </c>
      <c r="AF21" s="274">
        <f t="shared" si="4"/>
        <v>2050</v>
      </c>
      <c r="AG21" s="274">
        <f t="shared" si="4"/>
        <v>2051</v>
      </c>
    </row>
    <row r="22" spans="1:34" customFormat="1" ht="15" x14ac:dyDescent="0.25">
      <c r="A22" s="273" t="s">
        <v>488</v>
      </c>
      <c r="B22" s="274">
        <f>SUM(C22:AG22)</f>
        <v>464954527.37184864</v>
      </c>
      <c r="C22" s="274">
        <f>Financovanie!C25</f>
        <v>1537121.5237704541</v>
      </c>
      <c r="D22" s="274">
        <f>Financovanie!D25</f>
        <v>16065685.747055179</v>
      </c>
      <c r="E22" s="274">
        <f>Financovanie!E25</f>
        <v>34071758.236117154</v>
      </c>
      <c r="F22" s="274">
        <f>Financovanie!F25</f>
        <v>33887747.238970593</v>
      </c>
      <c r="G22" s="274">
        <f>Financovanie!G25</f>
        <v>30820702.858478751</v>
      </c>
      <c r="H22" s="274">
        <f>Financovanie!H25</f>
        <v>47419743.596464269</v>
      </c>
      <c r="I22" s="274">
        <f>Financovanie!I25</f>
        <v>54072232.221857384</v>
      </c>
      <c r="J22" s="274">
        <f>Financovanie!J25</f>
        <v>39390594.733425878</v>
      </c>
      <c r="K22" s="274">
        <f>Financovanie!K25</f>
        <v>31318061.009413697</v>
      </c>
      <c r="L22" s="274">
        <f>Financovanie!L25</f>
        <v>25965632.633691795</v>
      </c>
      <c r="M22" s="274">
        <f>Financovanie!M25</f>
        <v>15626836.85698544</v>
      </c>
      <c r="N22" s="274">
        <f>Financovanie!N25</f>
        <v>19705316.766395345</v>
      </c>
      <c r="O22" s="274">
        <f>Financovanie!O25</f>
        <v>25123588.633552313</v>
      </c>
      <c r="P22" s="274">
        <f>Financovanie!P25</f>
        <v>25755949.255626455</v>
      </c>
      <c r="Q22" s="274">
        <f>Financovanie!Q25</f>
        <v>28221478.51134498</v>
      </c>
      <c r="R22" s="274">
        <f>Financovanie!R25</f>
        <v>13574847.851334998</v>
      </c>
      <c r="S22" s="274">
        <f>Financovanie!S25</f>
        <v>4382614.9738658722</v>
      </c>
      <c r="T22" s="274">
        <f>Financovanie!T25</f>
        <v>3849679.6523956889</v>
      </c>
      <c r="U22" s="274">
        <f>Financovanie!U25</f>
        <v>5363802.6693747267</v>
      </c>
      <c r="V22" s="274">
        <f>Financovanie!V25</f>
        <v>221643.97347874267</v>
      </c>
      <c r="W22" s="274">
        <f>Financovanie!W25</f>
        <v>2682799.519703716</v>
      </c>
      <c r="X22" s="274">
        <f>Financovanie!X25</f>
        <v>2742558.4332943233</v>
      </c>
      <c r="Y22" s="274">
        <f>Financovanie!Y25</f>
        <v>3154130.4752510381</v>
      </c>
      <c r="Z22" s="274">
        <f>Financovanie!Z25</f>
        <v>0</v>
      </c>
      <c r="AA22" s="274">
        <f>Financovanie!AA25</f>
        <v>0</v>
      </c>
      <c r="AB22" s="274">
        <f>Financovanie!AB25</f>
        <v>0</v>
      </c>
      <c r="AC22" s="274">
        <f>Financovanie!AC25</f>
        <v>0</v>
      </c>
      <c r="AD22" s="274">
        <f>Financovanie!AD25</f>
        <v>0</v>
      </c>
      <c r="AE22" s="274">
        <f>Financovanie!AE25</f>
        <v>0</v>
      </c>
      <c r="AF22" s="274">
        <f>Financovanie!AF25</f>
        <v>0</v>
      </c>
      <c r="AG22" s="274">
        <f>Financovanie!AG25</f>
        <v>0</v>
      </c>
    </row>
    <row r="23" spans="1:34" customFormat="1" ht="15" x14ac:dyDescent="0.25">
      <c r="A23" s="273" t="s">
        <v>485</v>
      </c>
      <c r="B23" s="274">
        <f t="shared" ref="B23:B27" si="5">SUM(C23:AG23)</f>
        <v>-265330909.60000005</v>
      </c>
      <c r="C23" s="274">
        <f>D12</f>
        <v>0</v>
      </c>
      <c r="D23" s="274">
        <f>E12</f>
        <v>-24973987.649999999</v>
      </c>
      <c r="E23" s="274">
        <f t="shared" ref="E23:AG23" si="6">F12</f>
        <v>-19188272.100000001</v>
      </c>
      <c r="F23" s="274">
        <f t="shared" si="6"/>
        <v>-29157331.200000003</v>
      </c>
      <c r="G23" s="274">
        <f t="shared" si="6"/>
        <v>-26402412.049999997</v>
      </c>
      <c r="H23" s="274">
        <f t="shared" si="6"/>
        <v>-21436017.899999999</v>
      </c>
      <c r="I23" s="274">
        <f t="shared" si="6"/>
        <v>-15617704.450000003</v>
      </c>
      <c r="J23" s="274">
        <f t="shared" si="6"/>
        <v>-16336472.850000001</v>
      </c>
      <c r="K23" s="274">
        <f t="shared" si="6"/>
        <v>-15013235.399999999</v>
      </c>
      <c r="L23" s="274">
        <f t="shared" si="6"/>
        <v>-20870255.549999997</v>
      </c>
      <c r="M23" s="274">
        <f t="shared" si="6"/>
        <v>-13286081.350000001</v>
      </c>
      <c r="N23" s="274">
        <f t="shared" si="6"/>
        <v>-876444</v>
      </c>
      <c r="O23" s="274">
        <f t="shared" si="6"/>
        <v>-876444</v>
      </c>
      <c r="P23" s="274">
        <f t="shared" si="6"/>
        <v>-9100613.8000000007</v>
      </c>
      <c r="Q23" s="274">
        <f t="shared" si="6"/>
        <v>-5938493.3000000007</v>
      </c>
      <c r="R23" s="274">
        <f t="shared" si="6"/>
        <v>-876444</v>
      </c>
      <c r="S23" s="274">
        <f t="shared" si="6"/>
        <v>-9053706.4499999993</v>
      </c>
      <c r="T23" s="274">
        <f t="shared" si="6"/>
        <v>-4796595.0500000007</v>
      </c>
      <c r="U23" s="274">
        <f t="shared" si="6"/>
        <v>-2669590.6999999993</v>
      </c>
      <c r="V23" s="274">
        <f t="shared" si="6"/>
        <v>-1012397</v>
      </c>
      <c r="W23" s="274">
        <f t="shared" si="6"/>
        <v>-6107127</v>
      </c>
      <c r="X23" s="274">
        <f t="shared" si="6"/>
        <v>-6101171.1499999985</v>
      </c>
      <c r="Y23" s="274">
        <f t="shared" si="6"/>
        <v>-7540936.6499999985</v>
      </c>
      <c r="Z23" s="274">
        <f t="shared" si="6"/>
        <v>-1012397</v>
      </c>
      <c r="AA23" s="274">
        <f t="shared" si="6"/>
        <v>-1012397</v>
      </c>
      <c r="AB23" s="274">
        <f t="shared" si="6"/>
        <v>-1012397</v>
      </c>
      <c r="AC23" s="274">
        <f t="shared" si="6"/>
        <v>-1012397</v>
      </c>
      <c r="AD23" s="274">
        <f t="shared" si="6"/>
        <v>-1012397</v>
      </c>
      <c r="AE23" s="274">
        <f t="shared" si="6"/>
        <v>-1012397</v>
      </c>
      <c r="AF23" s="274">
        <f t="shared" si="6"/>
        <v>-1012397</v>
      </c>
      <c r="AG23" s="274">
        <f t="shared" si="6"/>
        <v>-1012397</v>
      </c>
    </row>
    <row r="24" spans="1:34" customFormat="1" ht="15" x14ac:dyDescent="0.25">
      <c r="A24" s="273" t="s">
        <v>489</v>
      </c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4"/>
      <c r="U24" s="274"/>
      <c r="V24" s="274"/>
      <c r="W24" s="274"/>
      <c r="X24" s="274"/>
      <c r="Y24" s="274"/>
      <c r="Z24" s="274"/>
      <c r="AA24" s="274"/>
      <c r="AB24" s="274"/>
      <c r="AC24" s="274"/>
      <c r="AD24" s="274"/>
      <c r="AE24" s="274"/>
      <c r="AF24" s="274"/>
      <c r="AG24" s="274"/>
    </row>
    <row r="25" spans="1:34" customFormat="1" ht="15" x14ac:dyDescent="0.25">
      <c r="A25" s="273" t="s">
        <v>39</v>
      </c>
      <c r="B25" s="274">
        <f t="shared" si="5"/>
        <v>1053029.5917724944</v>
      </c>
      <c r="C25" s="274">
        <f>D13</f>
        <v>0</v>
      </c>
      <c r="D25" s="274">
        <f t="shared" ref="D25:AG25" si="7">E13</f>
        <v>0</v>
      </c>
      <c r="E25" s="274">
        <f t="shared" si="7"/>
        <v>0</v>
      </c>
      <c r="F25" s="274">
        <f t="shared" si="7"/>
        <v>0</v>
      </c>
      <c r="G25" s="274">
        <f t="shared" si="7"/>
        <v>0</v>
      </c>
      <c r="H25" s="274">
        <f t="shared" si="7"/>
        <v>-290873.58426359855</v>
      </c>
      <c r="I25" s="274">
        <f t="shared" si="7"/>
        <v>-297796.63880308438</v>
      </c>
      <c r="J25" s="274">
        <f t="shared" si="7"/>
        <v>-304719.69334257115</v>
      </c>
      <c r="K25" s="274">
        <f t="shared" si="7"/>
        <v>127872.90011794353</v>
      </c>
      <c r="L25" s="274">
        <f t="shared" si="7"/>
        <v>-472.75442154426128</v>
      </c>
      <c r="M25" s="274">
        <f t="shared" si="7"/>
        <v>-7395.8089610300958</v>
      </c>
      <c r="N25" s="274">
        <f t="shared" si="7"/>
        <v>-14318.863500516862</v>
      </c>
      <c r="O25" s="274">
        <f t="shared" si="7"/>
        <v>-21241.918040002696</v>
      </c>
      <c r="P25" s="274">
        <f t="shared" si="7"/>
        <v>-28164.972579490393</v>
      </c>
      <c r="Q25" s="274">
        <f t="shared" si="7"/>
        <v>-35088.027118976228</v>
      </c>
      <c r="R25" s="274">
        <f t="shared" si="7"/>
        <v>-42011.081658462062</v>
      </c>
      <c r="S25" s="274">
        <f t="shared" si="7"/>
        <v>166790.46380204987</v>
      </c>
      <c r="T25" s="274">
        <f t="shared" si="7"/>
        <v>159867.40926256403</v>
      </c>
      <c r="U25" s="274">
        <f t="shared" si="7"/>
        <v>152944.35472307727</v>
      </c>
      <c r="V25" s="274">
        <f t="shared" si="7"/>
        <v>146025.58799999952</v>
      </c>
      <c r="W25" s="274">
        <f t="shared" si="7"/>
        <v>142147.66739999969</v>
      </c>
      <c r="X25" s="274">
        <f t="shared" si="7"/>
        <v>138230.96759399958</v>
      </c>
      <c r="Y25" s="274">
        <f t="shared" si="7"/>
        <v>134275.10078993998</v>
      </c>
      <c r="Z25" s="274">
        <f t="shared" si="7"/>
        <v>130279.67531783972</v>
      </c>
      <c r="AA25" s="274">
        <f t="shared" si="7"/>
        <v>126244.29559101816</v>
      </c>
      <c r="AB25" s="274">
        <f t="shared" si="7"/>
        <v>122168.56206692755</v>
      </c>
      <c r="AC25" s="274">
        <f t="shared" si="7"/>
        <v>118052.07120759692</v>
      </c>
      <c r="AD25" s="274">
        <f t="shared" si="7"/>
        <v>113894.41543967277</v>
      </c>
      <c r="AE25" s="274">
        <f t="shared" si="7"/>
        <v>109695.18311406951</v>
      </c>
      <c r="AF25" s="274">
        <f t="shared" si="7"/>
        <v>105453.95846521016</v>
      </c>
      <c r="AG25" s="274">
        <f t="shared" si="7"/>
        <v>101170.32156986278</v>
      </c>
    </row>
    <row r="26" spans="1:34" customFormat="1" ht="15" x14ac:dyDescent="0.25">
      <c r="A26" s="273" t="s">
        <v>27</v>
      </c>
      <c r="B26" s="274">
        <f t="shared" si="5"/>
        <v>302960999.29166669</v>
      </c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74"/>
      <c r="AG26" s="274">
        <f>AH14</f>
        <v>302960999.29166669</v>
      </c>
    </row>
    <row r="27" spans="1:34" customFormat="1" ht="15" x14ac:dyDescent="0.25">
      <c r="A27" s="273" t="s">
        <v>490</v>
      </c>
      <c r="B27" s="274">
        <f t="shared" si="5"/>
        <v>104390411.11159042</v>
      </c>
      <c r="C27" s="274">
        <f>C25-C24-C23-C22</f>
        <v>-1537121.5237704541</v>
      </c>
      <c r="D27" s="274">
        <f t="shared" ref="D27:AF27" si="8">D25-D24-D23-D22</f>
        <v>8908301.90294482</v>
      </c>
      <c r="E27" s="274">
        <f t="shared" si="8"/>
        <v>-14883486.136117153</v>
      </c>
      <c r="F27" s="274">
        <f t="shared" si="8"/>
        <v>-4730416.0389705896</v>
      </c>
      <c r="G27" s="274">
        <f t="shared" si="8"/>
        <v>-4418290.808478754</v>
      </c>
      <c r="H27" s="274">
        <f t="shared" si="8"/>
        <v>-26274599.280727871</v>
      </c>
      <c r="I27" s="274">
        <f t="shared" si="8"/>
        <v>-38752324.410660461</v>
      </c>
      <c r="J27" s="274">
        <f t="shared" si="8"/>
        <v>-23358841.576768447</v>
      </c>
      <c r="K27" s="274">
        <f t="shared" si="8"/>
        <v>-16176952.709295755</v>
      </c>
      <c r="L27" s="274">
        <f t="shared" si="8"/>
        <v>-5095849.8381133415</v>
      </c>
      <c r="M27" s="274">
        <f t="shared" si="8"/>
        <v>-2348151.3159464691</v>
      </c>
      <c r="N27" s="274">
        <f t="shared" si="8"/>
        <v>-18843191.629895862</v>
      </c>
      <c r="O27" s="274">
        <f t="shared" si="8"/>
        <v>-24268386.551592316</v>
      </c>
      <c r="P27" s="274">
        <f t="shared" si="8"/>
        <v>-16683500.428205945</v>
      </c>
      <c r="Q27" s="274">
        <f t="shared" si="8"/>
        <v>-22318073.238463957</v>
      </c>
      <c r="R27" s="274">
        <f t="shared" si="8"/>
        <v>-12740414.93299346</v>
      </c>
      <c r="S27" s="274">
        <f t="shared" si="8"/>
        <v>4837881.9399361778</v>
      </c>
      <c r="T27" s="274">
        <f t="shared" si="8"/>
        <v>1106782.8068668758</v>
      </c>
      <c r="U27" s="274">
        <f t="shared" si="8"/>
        <v>-2541267.6146516502</v>
      </c>
      <c r="V27" s="274">
        <f t="shared" si="8"/>
        <v>936778.61452125688</v>
      </c>
      <c r="W27" s="274">
        <f t="shared" si="8"/>
        <v>3566475.1476962836</v>
      </c>
      <c r="X27" s="274">
        <f t="shared" si="8"/>
        <v>3496843.6842996748</v>
      </c>
      <c r="Y27" s="274">
        <f t="shared" si="8"/>
        <v>4521081.2755389009</v>
      </c>
      <c r="Z27" s="274">
        <f t="shared" si="8"/>
        <v>1142676.6753178397</v>
      </c>
      <c r="AA27" s="274">
        <f t="shared" si="8"/>
        <v>1138641.2955910182</v>
      </c>
      <c r="AB27" s="274">
        <f t="shared" si="8"/>
        <v>1134565.5620669276</v>
      </c>
      <c r="AC27" s="274">
        <f t="shared" si="8"/>
        <v>1130449.0712075969</v>
      </c>
      <c r="AD27" s="274">
        <f t="shared" si="8"/>
        <v>1126291.4154396728</v>
      </c>
      <c r="AE27" s="274">
        <f t="shared" si="8"/>
        <v>1122092.1831140695</v>
      </c>
      <c r="AF27" s="274">
        <f t="shared" si="8"/>
        <v>1117850.9584652102</v>
      </c>
      <c r="AG27" s="274">
        <f>AG26+AG25-AG24-AG23-AG22</f>
        <v>304074566.61323655</v>
      </c>
    </row>
    <row r="28" spans="1:34" customFormat="1" ht="15" x14ac:dyDescent="0.25"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2"/>
      <c r="S28" s="272"/>
      <c r="T28" s="272"/>
      <c r="U28" s="272"/>
      <c r="V28" s="272"/>
      <c r="W28" s="272"/>
      <c r="X28" s="272"/>
      <c r="Y28" s="272"/>
      <c r="Z28" s="272"/>
      <c r="AA28" s="272"/>
      <c r="AB28" s="272"/>
      <c r="AC28" s="272"/>
      <c r="AD28" s="272"/>
      <c r="AE28" s="272"/>
      <c r="AF28" s="272"/>
      <c r="AG28" s="272"/>
    </row>
    <row r="29" spans="1:34" customFormat="1" ht="15" x14ac:dyDescent="0.25">
      <c r="A29" s="255" t="s">
        <v>491</v>
      </c>
      <c r="B29" s="272"/>
      <c r="C29" s="272"/>
      <c r="D29" s="275" t="str">
        <f>IF("PW_WorkDir"=0,"=C27+NPV('c:\Users\HP\Documents\Dokumentácie\Ostatné\uzol Bratislava FS\Ekonomika\CBA\[Model CBA - Alternatíva 3.xlsx]Parametre'!B7,D27:AG27)","-55026923,0665749")</f>
        <v>-55026923,0665749</v>
      </c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2"/>
      <c r="W29" s="272"/>
      <c r="X29" s="272"/>
      <c r="Y29" s="272"/>
      <c r="Z29" s="272"/>
      <c r="AA29" s="272"/>
      <c r="AB29" s="272"/>
      <c r="AC29" s="272"/>
      <c r="AD29" s="272"/>
      <c r="AE29" s="272"/>
      <c r="AF29" s="272"/>
      <c r="AG29" s="272"/>
    </row>
    <row r="30" spans="1:34" customFormat="1" ht="15" x14ac:dyDescent="0.25">
      <c r="A30" s="255" t="s">
        <v>492</v>
      </c>
      <c r="B30" s="272"/>
      <c r="C30" s="272"/>
      <c r="D30" s="276">
        <f>IRR(C27:AG27)</f>
        <v>1.8841813104186089E-2</v>
      </c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272"/>
      <c r="P30" s="272"/>
      <c r="Q30" s="272"/>
      <c r="R30" s="272"/>
      <c r="S30" s="272"/>
      <c r="T30" s="272"/>
      <c r="U30" s="272"/>
      <c r="V30" s="272"/>
      <c r="W30" s="272"/>
      <c r="X30" s="272"/>
      <c r="Y30" s="272"/>
      <c r="Z30" s="272"/>
      <c r="AA30" s="272"/>
      <c r="AB30" s="272"/>
      <c r="AC30" s="272"/>
      <c r="AD30" s="272"/>
      <c r="AE30" s="272"/>
      <c r="AF30" s="272"/>
      <c r="AG30" s="272"/>
    </row>
    <row r="31" spans="1:34" customFormat="1" ht="15" x14ac:dyDescent="0.25">
      <c r="A31" s="277"/>
      <c r="B31" s="278"/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  <c r="Z31" s="278"/>
      <c r="AA31" s="278"/>
      <c r="AB31" s="278"/>
      <c r="AC31" s="278"/>
      <c r="AD31" s="278"/>
      <c r="AE31" s="278"/>
      <c r="AF31" s="278"/>
      <c r="AG31" s="278"/>
    </row>
    <row r="32" spans="1:34" s="277" customFormat="1" ht="15" x14ac:dyDescent="0.25">
      <c r="A32" s="205" t="s">
        <v>493</v>
      </c>
      <c r="B32" s="279"/>
      <c r="C32" s="279"/>
      <c r="D32" s="279"/>
      <c r="E32" s="279"/>
      <c r="F32" s="279"/>
      <c r="G32" s="279"/>
      <c r="H32" s="279"/>
      <c r="I32" s="279"/>
      <c r="J32" s="279"/>
      <c r="K32" s="205"/>
      <c r="L32" s="279"/>
      <c r="M32" s="279"/>
      <c r="N32" s="279"/>
      <c r="O32" s="279"/>
      <c r="P32" s="279"/>
      <c r="Q32" s="279"/>
      <c r="R32" s="279"/>
      <c r="S32" s="279"/>
      <c r="T32" s="279"/>
      <c r="U32" s="279"/>
      <c r="V32" s="279"/>
      <c r="W32" s="205"/>
      <c r="X32" s="279"/>
      <c r="Y32" s="279"/>
      <c r="Z32" s="279"/>
      <c r="AA32" s="279"/>
      <c r="AB32" s="279"/>
      <c r="AC32" s="279"/>
      <c r="AD32" s="279"/>
      <c r="AE32" s="279"/>
      <c r="AF32" s="279"/>
      <c r="AG32" s="279"/>
    </row>
    <row r="33" spans="1:33" customFormat="1" ht="15" x14ac:dyDescent="0.25">
      <c r="A33" s="108" t="s">
        <v>487</v>
      </c>
      <c r="B33" s="274" t="s">
        <v>21</v>
      </c>
      <c r="C33" s="274" t="s">
        <v>287</v>
      </c>
      <c r="D33" s="274" t="str">
        <f>IF("PW_WorkDir"=0,"='c:\Users\HP\Documents\Dokumentácie\Ostatné\uzol Bratislava FS\Ekonomika\CBA\[Model CBA - Alternatíva 3.xlsx]Parametre'!B10","2022")</f>
        <v>2022</v>
      </c>
      <c r="E33" s="274">
        <f>D33+1</f>
        <v>2023</v>
      </c>
      <c r="F33" s="274">
        <f t="shared" ref="F33:AG33" si="9">E33+1</f>
        <v>2024</v>
      </c>
      <c r="G33" s="274">
        <f t="shared" si="9"/>
        <v>2025</v>
      </c>
      <c r="H33" s="274">
        <f t="shared" si="9"/>
        <v>2026</v>
      </c>
      <c r="I33" s="274">
        <f t="shared" si="9"/>
        <v>2027</v>
      </c>
      <c r="J33" s="274">
        <f t="shared" si="9"/>
        <v>2028</v>
      </c>
      <c r="K33" s="274">
        <f t="shared" si="9"/>
        <v>2029</v>
      </c>
      <c r="L33" s="274">
        <f t="shared" si="9"/>
        <v>2030</v>
      </c>
      <c r="M33" s="274">
        <f t="shared" si="9"/>
        <v>2031</v>
      </c>
      <c r="N33" s="274">
        <f t="shared" si="9"/>
        <v>2032</v>
      </c>
      <c r="O33" s="274">
        <f t="shared" si="9"/>
        <v>2033</v>
      </c>
      <c r="P33" s="274">
        <f t="shared" si="9"/>
        <v>2034</v>
      </c>
      <c r="Q33" s="274">
        <f t="shared" si="9"/>
        <v>2035</v>
      </c>
      <c r="R33" s="274">
        <f t="shared" si="9"/>
        <v>2036</v>
      </c>
      <c r="S33" s="274">
        <f t="shared" si="9"/>
        <v>2037</v>
      </c>
      <c r="T33" s="274">
        <f t="shared" si="9"/>
        <v>2038</v>
      </c>
      <c r="U33" s="274">
        <f t="shared" si="9"/>
        <v>2039</v>
      </c>
      <c r="V33" s="274">
        <f t="shared" si="9"/>
        <v>2040</v>
      </c>
      <c r="W33" s="274">
        <f t="shared" si="9"/>
        <v>2041</v>
      </c>
      <c r="X33" s="274">
        <f t="shared" si="9"/>
        <v>2042</v>
      </c>
      <c r="Y33" s="274">
        <f t="shared" si="9"/>
        <v>2043</v>
      </c>
      <c r="Z33" s="274">
        <f t="shared" si="9"/>
        <v>2044</v>
      </c>
      <c r="AA33" s="274">
        <f t="shared" si="9"/>
        <v>2045</v>
      </c>
      <c r="AB33" s="274">
        <f t="shared" si="9"/>
        <v>2046</v>
      </c>
      <c r="AC33" s="274">
        <f t="shared" si="9"/>
        <v>2047</v>
      </c>
      <c r="AD33" s="274">
        <f t="shared" si="9"/>
        <v>2048</v>
      </c>
      <c r="AE33" s="274">
        <f t="shared" si="9"/>
        <v>2049</v>
      </c>
      <c r="AF33" s="274">
        <f t="shared" si="9"/>
        <v>2050</v>
      </c>
      <c r="AG33" s="274">
        <f t="shared" si="9"/>
        <v>2051</v>
      </c>
    </row>
    <row r="34" spans="1:33" customFormat="1" ht="15" x14ac:dyDescent="0.25">
      <c r="A34" s="108" t="s">
        <v>494</v>
      </c>
      <c r="B34" s="274">
        <f>SUM(C34:AG34)</f>
        <v>882879619.54999995</v>
      </c>
      <c r="C34" s="274">
        <f>Financovanie!C23</f>
        <v>2918765.57</v>
      </c>
      <c r="D34" s="274">
        <f>Financovanie!D23</f>
        <v>30506352.094999999</v>
      </c>
      <c r="E34" s="274">
        <f>Financovanie!E23</f>
        <v>64697210.539999999</v>
      </c>
      <c r="F34" s="274">
        <f>Financovanie!F23</f>
        <v>64347800.975000001</v>
      </c>
      <c r="G34" s="274">
        <f>Financovanie!G23</f>
        <v>58523939.034999996</v>
      </c>
      <c r="H34" s="274">
        <f>Financovanie!H23</f>
        <v>90043053.075000003</v>
      </c>
      <c r="I34" s="274">
        <f>Financovanie!I23</f>
        <v>102675141.33499999</v>
      </c>
      <c r="J34" s="274">
        <f>Financovanie!J23</f>
        <v>74796891.405000001</v>
      </c>
      <c r="K34" s="274">
        <f>Financovanie!K23</f>
        <v>59468348.325000003</v>
      </c>
      <c r="L34" s="274">
        <f>Financovanie!L23</f>
        <v>49304881.469999999</v>
      </c>
      <c r="M34" s="274">
        <f>Financovanie!M23</f>
        <v>29673043.204999998</v>
      </c>
      <c r="N34" s="274">
        <f>Financovanie!N23</f>
        <v>37417471.055</v>
      </c>
      <c r="O34" s="274">
        <f>Financovanie!O23</f>
        <v>47705964.924999997</v>
      </c>
      <c r="P34" s="274">
        <f>Financovanie!P23</f>
        <v>48906723.864999995</v>
      </c>
      <c r="Q34" s="274">
        <f>Financovanie!Q23</f>
        <v>53588397.884999998</v>
      </c>
      <c r="R34" s="274">
        <f>Financovanie!R23</f>
        <v>25776620.725000001</v>
      </c>
      <c r="S34" s="274">
        <f>Financovanie!S23</f>
        <v>8321935.1849999996</v>
      </c>
      <c r="T34" s="274">
        <f>Financovanie!T23</f>
        <v>7309970.1299999999</v>
      </c>
      <c r="U34" s="274">
        <f>Financovanie!U23</f>
        <v>10185064.950000001</v>
      </c>
      <c r="V34" s="274">
        <f>Financovanie!V23</f>
        <v>420869</v>
      </c>
      <c r="W34" s="274">
        <f>Financovanie!W23</f>
        <v>5094237.9950000001</v>
      </c>
      <c r="X34" s="274">
        <f>Financovanie!X23</f>
        <v>5207711.3</v>
      </c>
      <c r="Y34" s="274">
        <f>Financovanie!Y23</f>
        <v>5989225.5049999999</v>
      </c>
      <c r="Z34" s="274">
        <f>Financovanie!Z23</f>
        <v>0</v>
      </c>
      <c r="AA34" s="274">
        <f>Financovanie!AA23</f>
        <v>0</v>
      </c>
      <c r="AB34" s="274">
        <f>Financovanie!AB23</f>
        <v>0</v>
      </c>
      <c r="AC34" s="274">
        <f>Financovanie!AC23</f>
        <v>0</v>
      </c>
      <c r="AD34" s="274">
        <f>Financovanie!AD23</f>
        <v>0</v>
      </c>
      <c r="AE34" s="274">
        <f>Financovanie!AE23</f>
        <v>0</v>
      </c>
      <c r="AF34" s="274">
        <f>Financovanie!AF23</f>
        <v>0</v>
      </c>
      <c r="AG34" s="274">
        <f>Financovanie!AG23</f>
        <v>0</v>
      </c>
    </row>
    <row r="35" spans="1:33" customFormat="1" ht="15" x14ac:dyDescent="0.25">
      <c r="A35" s="108" t="s">
        <v>39</v>
      </c>
      <c r="B35" s="274">
        <f t="shared" ref="B35:B41" si="10">SUM(C35:AG35)</f>
        <v>1053029.5917724944</v>
      </c>
      <c r="C35" s="274">
        <f>D13</f>
        <v>0</v>
      </c>
      <c r="D35" s="274">
        <f t="shared" ref="D35:AG35" si="11">E13</f>
        <v>0</v>
      </c>
      <c r="E35" s="274">
        <f t="shared" si="11"/>
        <v>0</v>
      </c>
      <c r="F35" s="274">
        <f t="shared" si="11"/>
        <v>0</v>
      </c>
      <c r="G35" s="274">
        <f t="shared" si="11"/>
        <v>0</v>
      </c>
      <c r="H35" s="274">
        <f t="shared" si="11"/>
        <v>-290873.58426359855</v>
      </c>
      <c r="I35" s="274">
        <f t="shared" si="11"/>
        <v>-297796.63880308438</v>
      </c>
      <c r="J35" s="274">
        <f t="shared" si="11"/>
        <v>-304719.69334257115</v>
      </c>
      <c r="K35" s="274">
        <f t="shared" si="11"/>
        <v>127872.90011794353</v>
      </c>
      <c r="L35" s="274">
        <f t="shared" si="11"/>
        <v>-472.75442154426128</v>
      </c>
      <c r="M35" s="274">
        <f t="shared" si="11"/>
        <v>-7395.8089610300958</v>
      </c>
      <c r="N35" s="274">
        <f t="shared" si="11"/>
        <v>-14318.863500516862</v>
      </c>
      <c r="O35" s="274">
        <f t="shared" si="11"/>
        <v>-21241.918040002696</v>
      </c>
      <c r="P35" s="274">
        <f t="shared" si="11"/>
        <v>-28164.972579490393</v>
      </c>
      <c r="Q35" s="274">
        <f t="shared" si="11"/>
        <v>-35088.027118976228</v>
      </c>
      <c r="R35" s="274">
        <f t="shared" si="11"/>
        <v>-42011.081658462062</v>
      </c>
      <c r="S35" s="274">
        <f t="shared" si="11"/>
        <v>166790.46380204987</v>
      </c>
      <c r="T35" s="274">
        <f t="shared" si="11"/>
        <v>159867.40926256403</v>
      </c>
      <c r="U35" s="274">
        <f t="shared" si="11"/>
        <v>152944.35472307727</v>
      </c>
      <c r="V35" s="274">
        <f t="shared" si="11"/>
        <v>146025.58799999952</v>
      </c>
      <c r="W35" s="274">
        <f t="shared" si="11"/>
        <v>142147.66739999969</v>
      </c>
      <c r="X35" s="274">
        <f t="shared" si="11"/>
        <v>138230.96759399958</v>
      </c>
      <c r="Y35" s="274">
        <f t="shared" si="11"/>
        <v>134275.10078993998</v>
      </c>
      <c r="Z35" s="274">
        <f t="shared" si="11"/>
        <v>130279.67531783972</v>
      </c>
      <c r="AA35" s="274">
        <f t="shared" si="11"/>
        <v>126244.29559101816</v>
      </c>
      <c r="AB35" s="274">
        <f t="shared" si="11"/>
        <v>122168.56206692755</v>
      </c>
      <c r="AC35" s="274">
        <f t="shared" si="11"/>
        <v>118052.07120759692</v>
      </c>
      <c r="AD35" s="274">
        <f t="shared" si="11"/>
        <v>113894.41543967277</v>
      </c>
      <c r="AE35" s="274">
        <f t="shared" si="11"/>
        <v>109695.18311406951</v>
      </c>
      <c r="AF35" s="274">
        <f t="shared" si="11"/>
        <v>105453.95846521016</v>
      </c>
      <c r="AG35" s="274">
        <f t="shared" si="11"/>
        <v>101170.32156986278</v>
      </c>
    </row>
    <row r="36" spans="1:33" customFormat="1" ht="15" x14ac:dyDescent="0.25">
      <c r="A36" s="108" t="s">
        <v>495</v>
      </c>
      <c r="B36" s="274">
        <f t="shared" si="10"/>
        <v>883932649.14177263</v>
      </c>
      <c r="C36" s="274">
        <f t="shared" ref="C36:AG36" si="12">SUM(C34:C35)</f>
        <v>2918765.57</v>
      </c>
      <c r="D36" s="274">
        <f t="shared" si="12"/>
        <v>30506352.094999999</v>
      </c>
      <c r="E36" s="274">
        <f t="shared" si="12"/>
        <v>64697210.539999999</v>
      </c>
      <c r="F36" s="274">
        <f t="shared" si="12"/>
        <v>64347800.975000001</v>
      </c>
      <c r="G36" s="274">
        <f t="shared" si="12"/>
        <v>58523939.034999996</v>
      </c>
      <c r="H36" s="274">
        <f t="shared" si="12"/>
        <v>89752179.49073641</v>
      </c>
      <c r="I36" s="274">
        <f t="shared" si="12"/>
        <v>102377344.69619691</v>
      </c>
      <c r="J36" s="274">
        <f t="shared" si="12"/>
        <v>74492171.711657435</v>
      </c>
      <c r="K36" s="274">
        <f t="shared" si="12"/>
        <v>59596221.225117944</v>
      </c>
      <c r="L36" s="274">
        <f t="shared" si="12"/>
        <v>49304408.715578452</v>
      </c>
      <c r="M36" s="274">
        <f t="shared" si="12"/>
        <v>29665647.396038968</v>
      </c>
      <c r="N36" s="274">
        <f t="shared" si="12"/>
        <v>37403152.191499487</v>
      </c>
      <c r="O36" s="274">
        <f t="shared" si="12"/>
        <v>47684723.006959997</v>
      </c>
      <c r="P36" s="274">
        <f t="shared" si="12"/>
        <v>48878558.892420501</v>
      </c>
      <c r="Q36" s="274">
        <f t="shared" si="12"/>
        <v>53553309.857881024</v>
      </c>
      <c r="R36" s="274">
        <f t="shared" si="12"/>
        <v>25734609.643341541</v>
      </c>
      <c r="S36" s="274">
        <f t="shared" si="12"/>
        <v>8488725.6488020495</v>
      </c>
      <c r="T36" s="274">
        <f t="shared" si="12"/>
        <v>7469837.5392625639</v>
      </c>
      <c r="U36" s="274">
        <f t="shared" si="12"/>
        <v>10338009.304723078</v>
      </c>
      <c r="V36" s="274">
        <f t="shared" si="12"/>
        <v>566894.58799999952</v>
      </c>
      <c r="W36" s="274">
        <f t="shared" si="12"/>
        <v>5236385.6623999998</v>
      </c>
      <c r="X36" s="274">
        <f t="shared" si="12"/>
        <v>5345942.2675939994</v>
      </c>
      <c r="Y36" s="274">
        <f t="shared" si="12"/>
        <v>6123500.6057899399</v>
      </c>
      <c r="Z36" s="274">
        <f t="shared" si="12"/>
        <v>130279.67531783972</v>
      </c>
      <c r="AA36" s="274">
        <f t="shared" si="12"/>
        <v>126244.29559101816</v>
      </c>
      <c r="AB36" s="274">
        <f t="shared" si="12"/>
        <v>122168.56206692755</v>
      </c>
      <c r="AC36" s="274">
        <f t="shared" si="12"/>
        <v>118052.07120759692</v>
      </c>
      <c r="AD36" s="274">
        <f t="shared" si="12"/>
        <v>113894.41543967277</v>
      </c>
      <c r="AE36" s="274">
        <f t="shared" si="12"/>
        <v>109695.18311406951</v>
      </c>
      <c r="AF36" s="274">
        <f t="shared" si="12"/>
        <v>105453.95846521016</v>
      </c>
      <c r="AG36" s="274">
        <f t="shared" si="12"/>
        <v>101170.32156986278</v>
      </c>
    </row>
    <row r="37" spans="1:33" customFormat="1" ht="15" x14ac:dyDescent="0.25">
      <c r="A37" s="108" t="s">
        <v>484</v>
      </c>
      <c r="B37" s="274">
        <f t="shared" si="10"/>
        <v>882879619.54999995</v>
      </c>
      <c r="C37" s="274">
        <f t="shared" ref="C37:AG37" si="13">D11</f>
        <v>2918765.57</v>
      </c>
      <c r="D37" s="274">
        <f t="shared" si="13"/>
        <v>30506352.094999999</v>
      </c>
      <c r="E37" s="274">
        <f t="shared" si="13"/>
        <v>64697210.539999999</v>
      </c>
      <c r="F37" s="274">
        <f t="shared" si="13"/>
        <v>64347800.975000001</v>
      </c>
      <c r="G37" s="274">
        <f t="shared" si="13"/>
        <v>58523939.034999996</v>
      </c>
      <c r="H37" s="274">
        <f t="shared" si="13"/>
        <v>90043053.075000003</v>
      </c>
      <c r="I37" s="274">
        <f t="shared" si="13"/>
        <v>102675141.33499999</v>
      </c>
      <c r="J37" s="274">
        <f t="shared" si="13"/>
        <v>74796891.405000001</v>
      </c>
      <c r="K37" s="274">
        <f t="shared" si="13"/>
        <v>59468348.325000003</v>
      </c>
      <c r="L37" s="274">
        <f t="shared" si="13"/>
        <v>49304881.469999999</v>
      </c>
      <c r="M37" s="274">
        <f t="shared" si="13"/>
        <v>29673043.204999998</v>
      </c>
      <c r="N37" s="274">
        <f t="shared" si="13"/>
        <v>37417471.055</v>
      </c>
      <c r="O37" s="274">
        <f t="shared" si="13"/>
        <v>47705964.924999997</v>
      </c>
      <c r="P37" s="274">
        <f t="shared" si="13"/>
        <v>48906723.864999995</v>
      </c>
      <c r="Q37" s="274">
        <f t="shared" si="13"/>
        <v>53588397.884999998</v>
      </c>
      <c r="R37" s="274">
        <f t="shared" si="13"/>
        <v>25776620.725000001</v>
      </c>
      <c r="S37" s="274">
        <f t="shared" si="13"/>
        <v>8321935.1849999996</v>
      </c>
      <c r="T37" s="274">
        <f t="shared" si="13"/>
        <v>7309970.1299999999</v>
      </c>
      <c r="U37" s="274">
        <f t="shared" si="13"/>
        <v>10185064.950000001</v>
      </c>
      <c r="V37" s="274">
        <f t="shared" si="13"/>
        <v>420869</v>
      </c>
      <c r="W37" s="274">
        <f t="shared" si="13"/>
        <v>5094237.9950000001</v>
      </c>
      <c r="X37" s="274">
        <f t="shared" si="13"/>
        <v>5207711.3</v>
      </c>
      <c r="Y37" s="274">
        <f t="shared" si="13"/>
        <v>5989225.5049999999</v>
      </c>
      <c r="Z37" s="274">
        <f t="shared" si="13"/>
        <v>0</v>
      </c>
      <c r="AA37" s="274">
        <f t="shared" si="13"/>
        <v>0</v>
      </c>
      <c r="AB37" s="274">
        <f t="shared" si="13"/>
        <v>0</v>
      </c>
      <c r="AC37" s="274">
        <f t="shared" si="13"/>
        <v>0</v>
      </c>
      <c r="AD37" s="274">
        <f t="shared" si="13"/>
        <v>0</v>
      </c>
      <c r="AE37" s="274">
        <f t="shared" si="13"/>
        <v>0</v>
      </c>
      <c r="AF37" s="274">
        <f t="shared" si="13"/>
        <v>0</v>
      </c>
      <c r="AG37" s="274">
        <f t="shared" si="13"/>
        <v>0</v>
      </c>
    </row>
    <row r="38" spans="1:33" customFormat="1" ht="15" x14ac:dyDescent="0.25">
      <c r="A38" s="108" t="s">
        <v>485</v>
      </c>
      <c r="B38" s="274">
        <f t="shared" si="10"/>
        <v>-265330909.60000005</v>
      </c>
      <c r="C38" s="274">
        <f t="shared" ref="C38:AG38" si="14">D12</f>
        <v>0</v>
      </c>
      <c r="D38" s="274">
        <f t="shared" si="14"/>
        <v>-24973987.649999999</v>
      </c>
      <c r="E38" s="274">
        <f t="shared" si="14"/>
        <v>-19188272.100000001</v>
      </c>
      <c r="F38" s="274">
        <f t="shared" si="14"/>
        <v>-29157331.200000003</v>
      </c>
      <c r="G38" s="274">
        <f t="shared" si="14"/>
        <v>-26402412.049999997</v>
      </c>
      <c r="H38" s="274">
        <f t="shared" si="14"/>
        <v>-21436017.899999999</v>
      </c>
      <c r="I38" s="274">
        <f t="shared" si="14"/>
        <v>-15617704.450000003</v>
      </c>
      <c r="J38" s="274">
        <f t="shared" si="14"/>
        <v>-16336472.850000001</v>
      </c>
      <c r="K38" s="274">
        <f t="shared" si="14"/>
        <v>-15013235.399999999</v>
      </c>
      <c r="L38" s="274">
        <f t="shared" si="14"/>
        <v>-20870255.549999997</v>
      </c>
      <c r="M38" s="274">
        <f t="shared" si="14"/>
        <v>-13286081.350000001</v>
      </c>
      <c r="N38" s="274">
        <f t="shared" si="14"/>
        <v>-876444</v>
      </c>
      <c r="O38" s="274">
        <f t="shared" si="14"/>
        <v>-876444</v>
      </c>
      <c r="P38" s="274">
        <f t="shared" si="14"/>
        <v>-9100613.8000000007</v>
      </c>
      <c r="Q38" s="274">
        <f t="shared" si="14"/>
        <v>-5938493.3000000007</v>
      </c>
      <c r="R38" s="274">
        <f t="shared" si="14"/>
        <v>-876444</v>
      </c>
      <c r="S38" s="274">
        <f t="shared" si="14"/>
        <v>-9053706.4499999993</v>
      </c>
      <c r="T38" s="274">
        <f t="shared" si="14"/>
        <v>-4796595.0500000007</v>
      </c>
      <c r="U38" s="274">
        <f t="shared" si="14"/>
        <v>-2669590.6999999993</v>
      </c>
      <c r="V38" s="274">
        <f t="shared" si="14"/>
        <v>-1012397</v>
      </c>
      <c r="W38" s="274">
        <f t="shared" si="14"/>
        <v>-6107127</v>
      </c>
      <c r="X38" s="274">
        <f t="shared" si="14"/>
        <v>-6101171.1499999985</v>
      </c>
      <c r="Y38" s="274">
        <f t="shared" si="14"/>
        <v>-7540936.6499999985</v>
      </c>
      <c r="Z38" s="274">
        <f t="shared" si="14"/>
        <v>-1012397</v>
      </c>
      <c r="AA38" s="274">
        <f t="shared" si="14"/>
        <v>-1012397</v>
      </c>
      <c r="AB38" s="274">
        <f t="shared" si="14"/>
        <v>-1012397</v>
      </c>
      <c r="AC38" s="274">
        <f t="shared" si="14"/>
        <v>-1012397</v>
      </c>
      <c r="AD38" s="274">
        <f t="shared" si="14"/>
        <v>-1012397</v>
      </c>
      <c r="AE38" s="274">
        <f t="shared" si="14"/>
        <v>-1012397</v>
      </c>
      <c r="AF38" s="274">
        <f t="shared" si="14"/>
        <v>-1012397</v>
      </c>
      <c r="AG38" s="274">
        <f t="shared" si="14"/>
        <v>-1012397</v>
      </c>
    </row>
    <row r="39" spans="1:33" customFormat="1" ht="15" x14ac:dyDescent="0.25">
      <c r="A39" s="108" t="s">
        <v>489</v>
      </c>
      <c r="B39" s="274">
        <f t="shared" si="10"/>
        <v>0</v>
      </c>
      <c r="C39" s="274"/>
      <c r="D39" s="274"/>
      <c r="E39" s="274"/>
      <c r="F39" s="274"/>
      <c r="G39" s="274"/>
      <c r="H39" s="274"/>
      <c r="I39" s="274"/>
      <c r="J39" s="274"/>
      <c r="K39" s="274"/>
      <c r="L39" s="274"/>
      <c r="M39" s="274"/>
      <c r="N39" s="274"/>
      <c r="O39" s="274"/>
      <c r="P39" s="274"/>
      <c r="Q39" s="274"/>
      <c r="R39" s="274"/>
      <c r="S39" s="274"/>
      <c r="T39" s="274"/>
      <c r="U39" s="274"/>
      <c r="V39" s="274"/>
      <c r="W39" s="274"/>
      <c r="X39" s="274"/>
      <c r="Y39" s="274"/>
      <c r="Z39" s="274"/>
      <c r="AA39" s="274"/>
      <c r="AB39" s="274"/>
      <c r="AC39" s="274"/>
      <c r="AD39" s="274"/>
      <c r="AE39" s="274"/>
      <c r="AF39" s="274"/>
      <c r="AG39" s="274"/>
    </row>
    <row r="40" spans="1:33" customFormat="1" ht="15" x14ac:dyDescent="0.25">
      <c r="A40" s="108" t="s">
        <v>496</v>
      </c>
      <c r="B40" s="274">
        <f t="shared" si="10"/>
        <v>617548709.95000017</v>
      </c>
      <c r="C40" s="274">
        <f>SUM(C37:C39)</f>
        <v>2918765.57</v>
      </c>
      <c r="D40" s="274">
        <f t="shared" ref="D40:AG40" si="15">SUM(D37:D39)</f>
        <v>5532364.4450000003</v>
      </c>
      <c r="E40" s="274">
        <f t="shared" si="15"/>
        <v>45508938.439999998</v>
      </c>
      <c r="F40" s="274">
        <f t="shared" si="15"/>
        <v>35190469.774999999</v>
      </c>
      <c r="G40" s="274">
        <f t="shared" si="15"/>
        <v>32121526.984999999</v>
      </c>
      <c r="H40" s="274">
        <f t="shared" si="15"/>
        <v>68607035.175000012</v>
      </c>
      <c r="I40" s="274">
        <f t="shared" si="15"/>
        <v>87057436.88499999</v>
      </c>
      <c r="J40" s="274">
        <f t="shared" si="15"/>
        <v>58460418.555</v>
      </c>
      <c r="K40" s="274">
        <f t="shared" si="15"/>
        <v>44455112.925000004</v>
      </c>
      <c r="L40" s="274">
        <f t="shared" si="15"/>
        <v>28434625.920000002</v>
      </c>
      <c r="M40" s="274">
        <f t="shared" si="15"/>
        <v>16386961.854999997</v>
      </c>
      <c r="N40" s="274">
        <f t="shared" si="15"/>
        <v>36541027.055</v>
      </c>
      <c r="O40" s="274">
        <f t="shared" si="15"/>
        <v>46829520.924999997</v>
      </c>
      <c r="P40" s="274">
        <f t="shared" si="15"/>
        <v>39806110.064999998</v>
      </c>
      <c r="Q40" s="274">
        <f t="shared" si="15"/>
        <v>47649904.584999993</v>
      </c>
      <c r="R40" s="274">
        <f t="shared" si="15"/>
        <v>24900176.725000001</v>
      </c>
      <c r="S40" s="274">
        <f t="shared" si="15"/>
        <v>-731771.26499999966</v>
      </c>
      <c r="T40" s="274">
        <f t="shared" si="15"/>
        <v>2513375.0799999991</v>
      </c>
      <c r="U40" s="274">
        <f t="shared" si="15"/>
        <v>7515474.2500000019</v>
      </c>
      <c r="V40" s="274">
        <f t="shared" si="15"/>
        <v>-591528</v>
      </c>
      <c r="W40" s="274">
        <f t="shared" si="15"/>
        <v>-1012889.0049999999</v>
      </c>
      <c r="X40" s="274">
        <f t="shared" si="15"/>
        <v>-893459.8499999987</v>
      </c>
      <c r="Y40" s="274">
        <f t="shared" si="15"/>
        <v>-1551711.1449999986</v>
      </c>
      <c r="Z40" s="274">
        <f t="shared" si="15"/>
        <v>-1012397</v>
      </c>
      <c r="AA40" s="274">
        <f t="shared" si="15"/>
        <v>-1012397</v>
      </c>
      <c r="AB40" s="274">
        <f t="shared" si="15"/>
        <v>-1012397</v>
      </c>
      <c r="AC40" s="274">
        <f t="shared" si="15"/>
        <v>-1012397</v>
      </c>
      <c r="AD40" s="274">
        <f t="shared" si="15"/>
        <v>-1012397</v>
      </c>
      <c r="AE40" s="274">
        <f t="shared" si="15"/>
        <v>-1012397</v>
      </c>
      <c r="AF40" s="274">
        <f t="shared" si="15"/>
        <v>-1012397</v>
      </c>
      <c r="AG40" s="274">
        <f t="shared" si="15"/>
        <v>-1012397</v>
      </c>
    </row>
    <row r="41" spans="1:33" customFormat="1" ht="15" x14ac:dyDescent="0.25">
      <c r="A41" s="108" t="s">
        <v>497</v>
      </c>
      <c r="B41" s="274">
        <f t="shared" si="10"/>
        <v>266383939.19177255</v>
      </c>
      <c r="C41" s="274">
        <f>C36-C40</f>
        <v>0</v>
      </c>
      <c r="D41" s="274">
        <f t="shared" ref="D41:AG41" si="16">D36-D40</f>
        <v>24973987.649999999</v>
      </c>
      <c r="E41" s="274">
        <f t="shared" si="16"/>
        <v>19188272.100000001</v>
      </c>
      <c r="F41" s="274">
        <f t="shared" si="16"/>
        <v>29157331.200000003</v>
      </c>
      <c r="G41" s="274">
        <f t="shared" si="16"/>
        <v>26402412.049999997</v>
      </c>
      <c r="H41" s="274">
        <f t="shared" si="16"/>
        <v>21145144.315736398</v>
      </c>
      <c r="I41" s="274">
        <f t="shared" si="16"/>
        <v>15319907.811196923</v>
      </c>
      <c r="J41" s="274">
        <f t="shared" si="16"/>
        <v>16031753.156657435</v>
      </c>
      <c r="K41" s="274">
        <f t="shared" si="16"/>
        <v>15141108.30011794</v>
      </c>
      <c r="L41" s="274">
        <f t="shared" si="16"/>
        <v>20869782.79557845</v>
      </c>
      <c r="M41" s="274">
        <f t="shared" si="16"/>
        <v>13278685.541038971</v>
      </c>
      <c r="N41" s="274">
        <f t="shared" si="16"/>
        <v>862125.13649948686</v>
      </c>
      <c r="O41" s="274">
        <f t="shared" si="16"/>
        <v>855202.0819600001</v>
      </c>
      <c r="P41" s="274">
        <f t="shared" si="16"/>
        <v>9072448.8274205029</v>
      </c>
      <c r="Q41" s="274">
        <f t="shared" si="16"/>
        <v>5903405.272881031</v>
      </c>
      <c r="R41" s="274">
        <f t="shared" si="16"/>
        <v>834432.9183415398</v>
      </c>
      <c r="S41" s="274">
        <f t="shared" si="16"/>
        <v>9220496.9138020501</v>
      </c>
      <c r="T41" s="274">
        <f t="shared" si="16"/>
        <v>4956462.4592625648</v>
      </c>
      <c r="U41" s="274">
        <f t="shared" si="16"/>
        <v>2822535.0547230765</v>
      </c>
      <c r="V41" s="274">
        <f t="shared" si="16"/>
        <v>1158422.5879999995</v>
      </c>
      <c r="W41" s="274">
        <f t="shared" si="16"/>
        <v>6249274.6673999997</v>
      </c>
      <c r="X41" s="274">
        <f t="shared" si="16"/>
        <v>6239402.1175939981</v>
      </c>
      <c r="Y41" s="274">
        <f t="shared" si="16"/>
        <v>7675211.7507899385</v>
      </c>
      <c r="Z41" s="274">
        <f t="shared" si="16"/>
        <v>1142676.6753178397</v>
      </c>
      <c r="AA41" s="274">
        <f t="shared" si="16"/>
        <v>1138641.2955910182</v>
      </c>
      <c r="AB41" s="274">
        <f t="shared" si="16"/>
        <v>1134565.5620669276</v>
      </c>
      <c r="AC41" s="274">
        <f t="shared" si="16"/>
        <v>1130449.0712075969</v>
      </c>
      <c r="AD41" s="274">
        <f t="shared" si="16"/>
        <v>1126291.4154396728</v>
      </c>
      <c r="AE41" s="274">
        <f t="shared" si="16"/>
        <v>1122092.1831140695</v>
      </c>
      <c r="AF41" s="274">
        <f t="shared" si="16"/>
        <v>1117850.9584652102</v>
      </c>
      <c r="AG41" s="274">
        <f t="shared" si="16"/>
        <v>1113567.3215698628</v>
      </c>
    </row>
    <row r="42" spans="1:33" customFormat="1" ht="15" x14ac:dyDescent="0.25">
      <c r="A42" s="108" t="s">
        <v>498</v>
      </c>
      <c r="B42" s="274"/>
      <c r="C42" s="274">
        <f>C41</f>
        <v>0</v>
      </c>
      <c r="D42" s="274">
        <f>C42+D41</f>
        <v>24973987.649999999</v>
      </c>
      <c r="E42" s="274">
        <f t="shared" ref="E42:AG42" si="17">D42+E41</f>
        <v>44162259.75</v>
      </c>
      <c r="F42" s="274">
        <f t="shared" si="17"/>
        <v>73319590.950000003</v>
      </c>
      <c r="G42" s="274">
        <f t="shared" si="17"/>
        <v>99722003</v>
      </c>
      <c r="H42" s="274">
        <f t="shared" si="17"/>
        <v>120867147.3157364</v>
      </c>
      <c r="I42" s="274">
        <f t="shared" si="17"/>
        <v>136187055.12693334</v>
      </c>
      <c r="J42" s="274">
        <f t="shared" si="17"/>
        <v>152218808.28359076</v>
      </c>
      <c r="K42" s="274">
        <f t="shared" si="17"/>
        <v>167359916.5837087</v>
      </c>
      <c r="L42" s="274">
        <f t="shared" si="17"/>
        <v>188229699.37928715</v>
      </c>
      <c r="M42" s="274">
        <f t="shared" si="17"/>
        <v>201508384.92032611</v>
      </c>
      <c r="N42" s="274">
        <f t="shared" si="17"/>
        <v>202370510.05682561</v>
      </c>
      <c r="O42" s="274">
        <f t="shared" si="17"/>
        <v>203225712.1387856</v>
      </c>
      <c r="P42" s="274">
        <f t="shared" si="17"/>
        <v>212298160.9662061</v>
      </c>
      <c r="Q42" s="274">
        <f t="shared" si="17"/>
        <v>218201566.23908713</v>
      </c>
      <c r="R42" s="274">
        <f t="shared" si="17"/>
        <v>219035999.15742868</v>
      </c>
      <c r="S42" s="274">
        <f t="shared" si="17"/>
        <v>228256496.07123074</v>
      </c>
      <c r="T42" s="274">
        <f t="shared" si="17"/>
        <v>233212958.53049332</v>
      </c>
      <c r="U42" s="274">
        <f t="shared" si="17"/>
        <v>236035493.5852164</v>
      </c>
      <c r="V42" s="274">
        <f t="shared" si="17"/>
        <v>237193916.1732164</v>
      </c>
      <c r="W42" s="274">
        <f t="shared" si="17"/>
        <v>243443190.84061641</v>
      </c>
      <c r="X42" s="274">
        <f t="shared" si="17"/>
        <v>249682592.95821041</v>
      </c>
      <c r="Y42" s="274">
        <f t="shared" si="17"/>
        <v>257357804.70900035</v>
      </c>
      <c r="Z42" s="274">
        <f t="shared" si="17"/>
        <v>258500481.3843182</v>
      </c>
      <c r="AA42" s="274">
        <f t="shared" si="17"/>
        <v>259639122.67990923</v>
      </c>
      <c r="AB42" s="274">
        <f t="shared" si="17"/>
        <v>260773688.24197614</v>
      </c>
      <c r="AC42" s="274">
        <f t="shared" si="17"/>
        <v>261904137.31318372</v>
      </c>
      <c r="AD42" s="274">
        <f t="shared" si="17"/>
        <v>263030428.72862339</v>
      </c>
      <c r="AE42" s="274">
        <f t="shared" si="17"/>
        <v>264152520.91173747</v>
      </c>
      <c r="AF42" s="274">
        <f t="shared" si="17"/>
        <v>265270371.87020269</v>
      </c>
      <c r="AG42" s="274">
        <f t="shared" si="17"/>
        <v>266383939.19177255</v>
      </c>
    </row>
  </sheetData>
  <phoneticPr fontId="14" type="noConversion"/>
  <pageMargins left="0.25" right="0.25" top="0.75" bottom="0.75" header="0.3" footer="0.3"/>
  <pageSetup paperSize="9" scale="21" fitToHeight="0" orientation="landscape" r:id="rId1"/>
  <headerFooter>
    <oddHeader xml:space="preserve">&amp;CŽSR, dopravný uzol Bratislava - štúdia realizovateľnosti </oddHeader>
    <oddFooter xml:space="preserve">&amp;CŠtúdia realizovateľnosti - Finančná analýza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G41"/>
  <sheetViews>
    <sheetView zoomScale="85" zoomScaleNormal="85" workbookViewId="0">
      <pane xSplit="1" topLeftCell="D1" activePane="topRight" state="frozen"/>
      <selection pane="topRight" activeCell="A5" sqref="A5"/>
    </sheetView>
  </sheetViews>
  <sheetFormatPr defaultColWidth="6.140625" defaultRowHeight="14.25" x14ac:dyDescent="0.2"/>
  <cols>
    <col min="1" max="1" width="40.7109375" style="1" customWidth="1"/>
    <col min="2" max="2" width="18.7109375" style="30" customWidth="1"/>
    <col min="3" max="3" width="18.7109375" style="124" customWidth="1"/>
    <col min="4" max="7" width="15.7109375" style="30" customWidth="1"/>
    <col min="8" max="33" width="15.28515625" style="30" customWidth="1"/>
    <col min="34" max="43" width="15.7109375" style="1" customWidth="1"/>
    <col min="44" max="16384" width="6.140625" style="1"/>
  </cols>
  <sheetData>
    <row r="2" spans="1:33" ht="15.75" x14ac:dyDescent="0.25">
      <c r="A2" s="2" t="s">
        <v>42</v>
      </c>
    </row>
    <row r="3" spans="1:33" x14ac:dyDescent="0.2">
      <c r="A3" s="1" t="s">
        <v>0</v>
      </c>
    </row>
    <row r="4" spans="1:33" x14ac:dyDescent="0.2">
      <c r="A4" s="3"/>
    </row>
    <row r="5" spans="1:33" x14ac:dyDescent="0.2">
      <c r="A5" s="40" t="s">
        <v>556</v>
      </c>
    </row>
    <row r="6" spans="1:33" x14ac:dyDescent="0.2">
      <c r="A6" s="40"/>
    </row>
    <row r="7" spans="1:33" x14ac:dyDescent="0.2">
      <c r="A7" s="3"/>
    </row>
    <row r="8" spans="1:33" x14ac:dyDescent="0.2">
      <c r="A8" s="3"/>
    </row>
    <row r="9" spans="1:33" x14ac:dyDescent="0.2">
      <c r="A9" s="1" t="s">
        <v>130</v>
      </c>
      <c r="L9" s="1"/>
      <c r="W9" s="1"/>
    </row>
    <row r="10" spans="1:33" x14ac:dyDescent="0.2">
      <c r="A10" s="7" t="s">
        <v>32</v>
      </c>
      <c r="B10" s="17" t="s">
        <v>21</v>
      </c>
      <c r="C10" s="29" t="s">
        <v>89</v>
      </c>
      <c r="D10" s="17">
        <f>Parametre!B12</f>
        <v>2022</v>
      </c>
      <c r="E10" s="17">
        <f>(D10+1)</f>
        <v>2023</v>
      </c>
      <c r="F10" s="17">
        <f t="shared" ref="F10:V10" si="0">(E10+1)</f>
        <v>2024</v>
      </c>
      <c r="G10" s="17">
        <f t="shared" si="0"/>
        <v>2025</v>
      </c>
      <c r="H10" s="17">
        <f t="shared" si="0"/>
        <v>2026</v>
      </c>
      <c r="I10" s="17">
        <f t="shared" si="0"/>
        <v>2027</v>
      </c>
      <c r="J10" s="17">
        <f t="shared" si="0"/>
        <v>2028</v>
      </c>
      <c r="K10" s="17">
        <f t="shared" si="0"/>
        <v>2029</v>
      </c>
      <c r="L10" s="17">
        <f t="shared" si="0"/>
        <v>2030</v>
      </c>
      <c r="M10" s="17">
        <f t="shared" si="0"/>
        <v>2031</v>
      </c>
      <c r="N10" s="17">
        <f t="shared" si="0"/>
        <v>2032</v>
      </c>
      <c r="O10" s="17">
        <f t="shared" si="0"/>
        <v>2033</v>
      </c>
      <c r="P10" s="17">
        <f t="shared" si="0"/>
        <v>2034</v>
      </c>
      <c r="Q10" s="17">
        <f t="shared" si="0"/>
        <v>2035</v>
      </c>
      <c r="R10" s="17">
        <f t="shared" si="0"/>
        <v>2036</v>
      </c>
      <c r="S10" s="17">
        <f t="shared" si="0"/>
        <v>2037</v>
      </c>
      <c r="T10" s="17">
        <f t="shared" si="0"/>
        <v>2038</v>
      </c>
      <c r="U10" s="17">
        <f t="shared" si="0"/>
        <v>2039</v>
      </c>
      <c r="V10" s="17">
        <f t="shared" si="0"/>
        <v>2040</v>
      </c>
      <c r="W10" s="17">
        <f>(V10+1)</f>
        <v>2041</v>
      </c>
      <c r="X10" s="17">
        <f t="shared" ref="X10:AG10" si="1">(W10+1)</f>
        <v>2042</v>
      </c>
      <c r="Y10" s="17">
        <f t="shared" si="1"/>
        <v>2043</v>
      </c>
      <c r="Z10" s="17">
        <f t="shared" si="1"/>
        <v>2044</v>
      </c>
      <c r="AA10" s="17">
        <f t="shared" si="1"/>
        <v>2045</v>
      </c>
      <c r="AB10" s="17">
        <f t="shared" si="1"/>
        <v>2046</v>
      </c>
      <c r="AC10" s="17">
        <f t="shared" si="1"/>
        <v>2047</v>
      </c>
      <c r="AD10" s="17">
        <f t="shared" si="1"/>
        <v>2048</v>
      </c>
      <c r="AE10" s="17">
        <f t="shared" si="1"/>
        <v>2049</v>
      </c>
      <c r="AF10" s="17">
        <f t="shared" si="1"/>
        <v>2050</v>
      </c>
      <c r="AG10" s="17">
        <f t="shared" si="1"/>
        <v>2051</v>
      </c>
    </row>
    <row r="11" spans="1:33" x14ac:dyDescent="0.2">
      <c r="A11" s="52" t="s">
        <v>405</v>
      </c>
      <c r="B11" s="221"/>
      <c r="C11" s="29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</row>
    <row r="12" spans="1:33" x14ac:dyDescent="0.2">
      <c r="A12" s="52" t="s">
        <v>406</v>
      </c>
      <c r="B12" s="32">
        <f t="shared" ref="B12:B20" si="2">SUM(D12:AG12)</f>
        <v>5726802.3597767577</v>
      </c>
      <c r="C12" s="134"/>
      <c r="D12" s="221"/>
      <c r="E12" s="221"/>
      <c r="F12" s="128">
        <f>'Vstupné dáta'!D50</f>
        <v>81346.690099999993</v>
      </c>
      <c r="G12" s="128">
        <f>'Vstupné dáta'!E50</f>
        <v>82661</v>
      </c>
      <c r="H12" s="128">
        <f>'Vstupné dáta'!F50</f>
        <v>83917.44720000001</v>
      </c>
      <c r="I12" s="128">
        <f>'Vstupné dáta'!G50</f>
        <v>85192.992397440015</v>
      </c>
      <c r="J12" s="128">
        <f>'Vstupné dáta'!H50</f>
        <v>86487.925881881107</v>
      </c>
      <c r="K12" s="128">
        <f>'Vstupné dáta'!I50</f>
        <v>201519.62400000001</v>
      </c>
      <c r="L12" s="128">
        <f>'Vstupné dáta'!J50</f>
        <v>204630</v>
      </c>
      <c r="M12" s="128">
        <f>'Vstupné dáta'!K50</f>
        <v>206799.07799999998</v>
      </c>
      <c r="N12" s="128">
        <f>'Vstupné dáta'!L50</f>
        <v>208991.14822679997</v>
      </c>
      <c r="O12" s="128">
        <f>'Vstupné dáta'!M50</f>
        <v>211206.45439800405</v>
      </c>
      <c r="P12" s="128">
        <f>'Vstupné dáta'!N50</f>
        <v>213445.24281462288</v>
      </c>
      <c r="Q12" s="128">
        <f>'Vstupné dáta'!O50</f>
        <v>215707.76238845786</v>
      </c>
      <c r="R12" s="128">
        <f>'Vstupné dáta'!P50</f>
        <v>217994.2646697755</v>
      </c>
      <c r="S12" s="128">
        <f>'Vstupné dáta'!Q50</f>
        <v>231552.71765884978</v>
      </c>
      <c r="T12" s="128">
        <f>'Vstupné dáta'!R50</f>
        <v>234033.47246699999</v>
      </c>
      <c r="U12" s="128">
        <f>'Vstupné dáta'!S50</f>
        <v>236540.80499999999</v>
      </c>
      <c r="V12" s="128">
        <f>'Vstupné dáta'!T50</f>
        <v>239075</v>
      </c>
      <c r="W12" s="128">
        <f>'Vstupné dáta'!U50</f>
        <v>239911.76250000001</v>
      </c>
      <c r="X12" s="128">
        <f>'Vstupné dáta'!V50</f>
        <v>240751.45366875004</v>
      </c>
      <c r="Y12" s="128">
        <f>'Vstupné dáta'!W50</f>
        <v>241594.08375659067</v>
      </c>
      <c r="Z12" s="128">
        <f>'Vstupné dáta'!X50</f>
        <v>242439.66304973874</v>
      </c>
      <c r="AA12" s="128">
        <f>'Vstupné dáta'!Y50</f>
        <v>243288.20187041283</v>
      </c>
      <c r="AB12" s="128">
        <f>'Vstupné dáta'!Z50</f>
        <v>244139.71057695927</v>
      </c>
      <c r="AC12" s="128">
        <f>'Vstupné dáta'!AA50</f>
        <v>244994.19956397865</v>
      </c>
      <c r="AD12" s="128">
        <f>'Vstupné dáta'!AB50</f>
        <v>245851.67926245258</v>
      </c>
      <c r="AE12" s="128">
        <f>'Vstupné dáta'!AC50</f>
        <v>246712.16013987118</v>
      </c>
      <c r="AF12" s="128">
        <f>'Vstupné dáta'!AD50</f>
        <v>247575.65270036075</v>
      </c>
      <c r="AG12" s="128">
        <f>'Vstupné dáta'!AE50</f>
        <v>248442.16748481203</v>
      </c>
    </row>
    <row r="13" spans="1:33" x14ac:dyDescent="0.2">
      <c r="A13" s="52" t="s">
        <v>407</v>
      </c>
      <c r="B13" s="32">
        <f t="shared" si="2"/>
        <v>1105038.9171474113</v>
      </c>
      <c r="C13" s="134"/>
      <c r="D13" s="221"/>
      <c r="E13" s="221"/>
      <c r="F13" s="32">
        <f>'Vstupné dáta'!D51</f>
        <v>28328.302599999999</v>
      </c>
      <c r="G13" s="32">
        <f>'Vstupné dáta'!E51</f>
        <v>28786</v>
      </c>
      <c r="H13" s="32">
        <f>'Vstupné dáta'!F51</f>
        <v>29223.547200000005</v>
      </c>
      <c r="I13" s="32">
        <f>'Vstupné dáta'!G51</f>
        <v>29667.745117440008</v>
      </c>
      <c r="J13" s="32">
        <f>'Vstupné dáta'!H51</f>
        <v>30118.694843225101</v>
      </c>
      <c r="K13" s="32">
        <f>'Vstupné dáta'!I51</f>
        <v>34621.628799999999</v>
      </c>
      <c r="L13" s="32">
        <f>'Vstupné dáta'!J51</f>
        <v>35156</v>
      </c>
      <c r="M13" s="32">
        <f>'Vstupné dáta'!K51</f>
        <v>35528.653599999998</v>
      </c>
      <c r="N13" s="32">
        <f>'Vstupné dáta'!L51</f>
        <v>35905.257328159998</v>
      </c>
      <c r="O13" s="32">
        <f>'Vstupné dáta'!M51</f>
        <v>36285.853055838495</v>
      </c>
      <c r="P13" s="32">
        <f>'Vstupné dáta'!N51</f>
        <v>36670.483098230383</v>
      </c>
      <c r="Q13" s="32">
        <f>'Vstupné dáta'!O51</f>
        <v>37059.190219071621</v>
      </c>
      <c r="R13" s="32">
        <f>'Vstupné dáta'!P51</f>
        <v>37452.017635393779</v>
      </c>
      <c r="S13" s="32">
        <f>'Vstupné dáta'!Q51</f>
        <v>42789.915575313113</v>
      </c>
      <c r="T13" s="32">
        <f>'Vstupné dáta'!R51</f>
        <v>43248.348064799997</v>
      </c>
      <c r="U13" s="32">
        <f>'Vstupné dáta'!S51</f>
        <v>43711.691999999995</v>
      </c>
      <c r="V13" s="32">
        <f>'Vstupné dáta'!T51</f>
        <v>44180</v>
      </c>
      <c r="W13" s="32">
        <f>'Vstupné dáta'!U51</f>
        <v>44334.630000000005</v>
      </c>
      <c r="X13" s="32">
        <f>'Vstupné dáta'!V51</f>
        <v>44489.801205000011</v>
      </c>
      <c r="Y13" s="32">
        <f>'Vstupné dáta'!W51</f>
        <v>44645.515509217512</v>
      </c>
      <c r="Z13" s="32">
        <f>'Vstupné dáta'!X51</f>
        <v>44801.774813499775</v>
      </c>
      <c r="AA13" s="32">
        <f>'Vstupné dáta'!Y51</f>
        <v>44958.581025347026</v>
      </c>
      <c r="AB13" s="32">
        <f>'Vstupné dáta'!Z51</f>
        <v>45115.936058935746</v>
      </c>
      <c r="AC13" s="32">
        <f>'Vstupné dáta'!AA51</f>
        <v>45273.841835142026</v>
      </c>
      <c r="AD13" s="32">
        <f>'Vstupné dáta'!AB51</f>
        <v>45432.300281565025</v>
      </c>
      <c r="AE13" s="32">
        <f>'Vstupné dáta'!AC51</f>
        <v>45591.313332550504</v>
      </c>
      <c r="AF13" s="32">
        <f>'Vstupné dáta'!AD51</f>
        <v>45750.882929214436</v>
      </c>
      <c r="AG13" s="32">
        <f>'Vstupné dáta'!AE51</f>
        <v>45911.011019466692</v>
      </c>
    </row>
    <row r="14" spans="1:33" x14ac:dyDescent="0.2">
      <c r="A14" s="7" t="s">
        <v>408</v>
      </c>
      <c r="B14" s="32">
        <f t="shared" si="2"/>
        <v>154141363.40574464</v>
      </c>
      <c r="C14" s="134">
        <f>NPV(Parametre!B$10,D14:AG14)</f>
        <v>72817250.190381184</v>
      </c>
      <c r="D14" s="221"/>
      <c r="E14" s="221"/>
      <c r="F14" s="32">
        <f>F12*Parametre!J47+Parametre!J48*F13</f>
        <v>2005810.9144497877</v>
      </c>
      <c r="G14" s="32">
        <f>G12*Parametre!K47+Parametre!K48*G13</f>
        <v>2081021.1804219424</v>
      </c>
      <c r="H14" s="32">
        <f>H12*Parametre!L47+Parametre!L48*H13</f>
        <v>2155539.5522223525</v>
      </c>
      <c r="I14" s="32">
        <f>I12*Parametre!M47+Parametre!M48*I13</f>
        <v>2231194.5069830888</v>
      </c>
      <c r="J14" s="32">
        <f>J12*Parametre!N47+Parametre!N48*J13</f>
        <v>2307919.2172291782</v>
      </c>
      <c r="K14" s="32">
        <f>K12*Parametre!O47+Parametre!O48*K13</f>
        <v>4869362.9173163613</v>
      </c>
      <c r="L14" s="32">
        <f>L12*Parametre!P47+Parametre!P48*L13</f>
        <v>5031048.7087422796</v>
      </c>
      <c r="M14" s="32">
        <f>M12*Parametre!Q47+Parametre!Q48*M13</f>
        <v>5166236.3080383316</v>
      </c>
      <c r="N14" s="32">
        <f>N12*Parametre!R47+Parametre!R48*N13</f>
        <v>5294092.3906841874</v>
      </c>
      <c r="O14" s="32">
        <f>O12*Parametre!S47+Parametre!S48*O13</f>
        <v>5417622.4131277613</v>
      </c>
      <c r="P14" s="32">
        <f>P12*Parametre!T47+Parametre!T48*P13</f>
        <v>5532537.2274193373</v>
      </c>
      <c r="Q14" s="32">
        <f>Q12*Parametre!U47+Parametre!U48*Q13</f>
        <v>5642061.8793404549</v>
      </c>
      <c r="R14" s="32">
        <f>R12*Parametre!V47+Parametre!V48*R13</f>
        <v>5749763.4242376592</v>
      </c>
      <c r="S14" s="32">
        <f>S12*Parametre!W47+Parametre!W48*S13</f>
        <v>6210809.8564705569</v>
      </c>
      <c r="T14" s="32">
        <f>T12*Parametre!X47+Parametre!X48*T13</f>
        <v>6316897.0674816258</v>
      </c>
      <c r="U14" s="32">
        <f>U12*Parametre!Y47+Parametre!Y48*U13</f>
        <v>6420327.1589443339</v>
      </c>
      <c r="V14" s="32">
        <f>V12*Parametre!Z47+Parametre!Z48*V13</f>
        <v>6520908.3909674156</v>
      </c>
      <c r="W14" s="32">
        <f>W12*Parametre!AA47+Parametre!AA48*W13</f>
        <v>6575795.8550304463</v>
      </c>
      <c r="X14" s="32">
        <f>X12*Parametre!AB47+Parametre!AB48*X13</f>
        <v>6631145.3151116157</v>
      </c>
      <c r="Y14" s="32">
        <f>Y12*Parametre!AC47+Parametre!AC48*Y13</f>
        <v>6682302.6118741073</v>
      </c>
      <c r="Z14" s="32">
        <f>Z12*Parametre!AD47+Parametre!AD48*Z13</f>
        <v>6733854.5718339328</v>
      </c>
      <c r="AA14" s="32">
        <f>AA12*Parametre!AE47+Parametre!AE48*AA13</f>
        <v>6785804.2396992594</v>
      </c>
      <c r="AB14" s="32">
        <f>AB12*Parametre!AF47+Parametre!AF48*AB13</f>
        <v>6838154.6836672677</v>
      </c>
      <c r="AC14" s="32">
        <f>AC12*Parametre!AG47+Parametre!AG48*AC13</f>
        <v>6890908.9956053561</v>
      </c>
      <c r="AD14" s="32">
        <f>AD12*Parametre!AH47+Parametre!AH48*AD13</f>
        <v>6939229.7722097896</v>
      </c>
      <c r="AE14" s="32">
        <f>AE12*Parametre!AI47+Parametre!AI48*AE13</f>
        <v>6987889.3861799687</v>
      </c>
      <c r="AF14" s="32">
        <f>AF12*Parametre!AJ47+Parametre!AJ48*AF13</f>
        <v>7036890.2135282103</v>
      </c>
      <c r="AG14" s="32">
        <f>AG12*Parametre!AK47+Parametre!AK48*AG13</f>
        <v>7086234.6469280245</v>
      </c>
    </row>
    <row r="15" spans="1:33" s="129" customFormat="1" x14ac:dyDescent="0.2">
      <c r="A15" s="130" t="s">
        <v>397</v>
      </c>
      <c r="B15" s="32"/>
      <c r="C15" s="134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</row>
    <row r="16" spans="1:33" s="129" customFormat="1" x14ac:dyDescent="0.2">
      <c r="A16" s="7" t="s">
        <v>43</v>
      </c>
      <c r="B16" s="32">
        <f t="shared" si="2"/>
        <v>7947272.0019132588</v>
      </c>
      <c r="C16" s="134"/>
      <c r="D16" s="128"/>
      <c r="E16" s="128"/>
      <c r="F16" s="128">
        <f>'Vstupné dáta'!D52</f>
        <v>155856.83749999999</v>
      </c>
      <c r="G16" s="128">
        <f>'Vstupné dáta'!E52</f>
        <v>158375</v>
      </c>
      <c r="H16" s="128">
        <f>'Vstupné dáta'!F52</f>
        <v>160782.30000000002</v>
      </c>
      <c r="I16" s="128">
        <f>'Vstupné dáta'!G52</f>
        <v>163226.19096000004</v>
      </c>
      <c r="J16" s="128">
        <f>'Vstupné dáta'!H52</f>
        <v>165707.22906259206</v>
      </c>
      <c r="K16" s="128">
        <f>'Vstupné dáta'!I52</f>
        <v>268078.31680000003</v>
      </c>
      <c r="L16" s="128">
        <f>'Vstupné dáta'!J52</f>
        <v>272216</v>
      </c>
      <c r="M16" s="128">
        <f>'Vstupné dáta'!K52</f>
        <v>275101.48959999997</v>
      </c>
      <c r="N16" s="128">
        <f>'Vstupné dáta'!L52</f>
        <v>278017.56538975995</v>
      </c>
      <c r="O16" s="128">
        <f>'Vstupné dáta'!M52</f>
        <v>280964.55158289138</v>
      </c>
      <c r="P16" s="128">
        <f>'Vstupné dáta'!N52</f>
        <v>283942.77582967002</v>
      </c>
      <c r="Q16" s="128">
        <f>'Vstupné dáta'!O52</f>
        <v>286952.56925346452</v>
      </c>
      <c r="R16" s="128">
        <f>'Vstupné dáta'!P52</f>
        <v>289994.26648755121</v>
      </c>
      <c r="S16" s="128">
        <f>'Vstupné dáta'!Q52</f>
        <v>313345.57348354859</v>
      </c>
      <c r="T16" s="128">
        <f>'Vstupné dáta'!R52</f>
        <v>316702.621269</v>
      </c>
      <c r="U16" s="128">
        <f>'Vstupné dáta'!S52</f>
        <v>320095.63500000001</v>
      </c>
      <c r="V16" s="128">
        <f>'Vstupné dáta'!T52</f>
        <v>323525</v>
      </c>
      <c r="W16" s="128">
        <f>'Vstupné dáta'!U52</f>
        <v>324657.33750000002</v>
      </c>
      <c r="X16" s="128">
        <f>'Vstupné dáta'!V52</f>
        <v>325793.63818125002</v>
      </c>
      <c r="Y16" s="128">
        <f>'Vstupné dáta'!W52</f>
        <v>326933.91591488442</v>
      </c>
      <c r="Z16" s="128">
        <f>'Vstupné dáta'!X52</f>
        <v>328078.18462058651</v>
      </c>
      <c r="AA16" s="128">
        <f>'Vstupné dáta'!Y52</f>
        <v>329226.45826675859</v>
      </c>
      <c r="AB16" s="128">
        <f>'Vstupné dáta'!Z52</f>
        <v>330378.75087069225</v>
      </c>
      <c r="AC16" s="128">
        <f>'Vstupné dáta'!AA52</f>
        <v>331535.07649873971</v>
      </c>
      <c r="AD16" s="128">
        <f>'Vstupné dáta'!AB52</f>
        <v>332695.44926648535</v>
      </c>
      <c r="AE16" s="128">
        <f>'Vstupné dáta'!AC52</f>
        <v>333859.88333891804</v>
      </c>
      <c r="AF16" s="128">
        <f>'Vstupné dáta'!AD52</f>
        <v>335028.39293060428</v>
      </c>
      <c r="AG16" s="128">
        <f>'Vstupné dáta'!AE52</f>
        <v>336200.99230586144</v>
      </c>
    </row>
    <row r="17" spans="1:33" s="129" customFormat="1" x14ac:dyDescent="0.2">
      <c r="A17" s="7" t="s">
        <v>409</v>
      </c>
      <c r="B17" s="32">
        <f t="shared" si="2"/>
        <v>3967274.2561257654</v>
      </c>
      <c r="C17" s="134"/>
      <c r="D17" s="128"/>
      <c r="E17" s="128"/>
      <c r="F17" s="128">
        <f>'Vstupné dáta'!D54</f>
        <v>110510.4936</v>
      </c>
      <c r="G17" s="128">
        <f>'Vstupné dáta'!E54</f>
        <v>112296</v>
      </c>
      <c r="H17" s="128">
        <f>'Vstupné dáta'!F54</f>
        <v>114002.89920000001</v>
      </c>
      <c r="I17" s="128">
        <f>'Vstupné dáta'!G54</f>
        <v>115735.74326784002</v>
      </c>
      <c r="J17" s="128">
        <f>'Vstupné dáta'!H54</f>
        <v>117494.9265655112</v>
      </c>
      <c r="K17" s="128">
        <f>'Vstupné dáta'!I54</f>
        <v>128352.9232</v>
      </c>
      <c r="L17" s="128">
        <f>'Vstupné dáta'!J54</f>
        <v>130334</v>
      </c>
      <c r="M17" s="128">
        <f>'Vstupné dáta'!K54</f>
        <v>131715.5404</v>
      </c>
      <c r="N17" s="128">
        <f>'Vstupné dáta'!L54</f>
        <v>133111.72512823998</v>
      </c>
      <c r="O17" s="128">
        <f>'Vstupné dáta'!M54</f>
        <v>134522.70941459932</v>
      </c>
      <c r="P17" s="128">
        <f>'Vstupné dáta'!N54</f>
        <v>135948.65013439406</v>
      </c>
      <c r="Q17" s="128">
        <f>'Vstupné dáta'!O54</f>
        <v>137389.70582581864</v>
      </c>
      <c r="R17" s="128">
        <f>'Vstupné dáta'!P54</f>
        <v>138846.03670757232</v>
      </c>
      <c r="S17" s="128">
        <f>'Vstupné dáta'!Q54</f>
        <v>148563.72001125576</v>
      </c>
      <c r="T17" s="128">
        <f>'Vstupné dáta'!R54</f>
        <v>150155.3669004</v>
      </c>
      <c r="U17" s="128">
        <f>'Vstupné dáta'!S54</f>
        <v>151764.06599999999</v>
      </c>
      <c r="V17" s="128">
        <f>'Vstupné dáta'!T54</f>
        <v>153390</v>
      </c>
      <c r="W17" s="128">
        <f>'Vstupné dáta'!U54</f>
        <v>153926.86500000002</v>
      </c>
      <c r="X17" s="128">
        <f>'Vstupné dáta'!V54</f>
        <v>154465.60902750003</v>
      </c>
      <c r="Y17" s="128">
        <f>'Vstupné dáta'!W54</f>
        <v>155006.2386590963</v>
      </c>
      <c r="Z17" s="128">
        <f>'Vstupné dáta'!X54</f>
        <v>155548.76049440313</v>
      </c>
      <c r="AA17" s="128">
        <f>'Vstupné dáta'!Y54</f>
        <v>156093.18115613356</v>
      </c>
      <c r="AB17" s="128">
        <f>'Vstupné dáta'!Z54</f>
        <v>156639.50729018004</v>
      </c>
      <c r="AC17" s="128">
        <f>'Vstupné dáta'!AA54</f>
        <v>157187.74556569569</v>
      </c>
      <c r="AD17" s="128">
        <f>'Vstupné dáta'!AB54</f>
        <v>157737.90267517563</v>
      </c>
      <c r="AE17" s="128">
        <f>'Vstupné dáta'!AC54</f>
        <v>158289.98533453877</v>
      </c>
      <c r="AF17" s="128">
        <f>'Vstupné dáta'!AD54</f>
        <v>158844.00028320967</v>
      </c>
      <c r="AG17" s="128">
        <f>'Vstupné dáta'!AE54</f>
        <v>159399.95428420091</v>
      </c>
    </row>
    <row r="18" spans="1:33" s="129" customFormat="1" x14ac:dyDescent="0.2">
      <c r="A18" s="130" t="s">
        <v>398</v>
      </c>
      <c r="B18" s="32"/>
      <c r="C18" s="134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</row>
    <row r="19" spans="1:33" s="129" customFormat="1" x14ac:dyDescent="0.2">
      <c r="A19" s="7" t="s">
        <v>43</v>
      </c>
      <c r="B19" s="32">
        <f t="shared" si="2"/>
        <v>569682.5743807368</v>
      </c>
      <c r="C19" s="134"/>
      <c r="D19" s="128"/>
      <c r="E19" s="128"/>
      <c r="F19" s="128">
        <f>'Vstupné dáta'!D53</f>
        <v>24824.906599999998</v>
      </c>
      <c r="G19" s="128">
        <f>'Vstupné dáta'!E53</f>
        <v>25226</v>
      </c>
      <c r="H19" s="128">
        <f>'Vstupné dáta'!F53</f>
        <v>25609.435200000004</v>
      </c>
      <c r="I19" s="128">
        <f>'Vstupné dáta'!G53</f>
        <v>25998.698615040008</v>
      </c>
      <c r="J19" s="128">
        <f>'Vstupné dáta'!H53</f>
        <v>26393.87883398862</v>
      </c>
      <c r="K19" s="128">
        <f>'Vstupné dáta'!I53</f>
        <v>4246.4575999999997</v>
      </c>
      <c r="L19" s="128">
        <f>'Vstupné dáta'!J53</f>
        <v>4312</v>
      </c>
      <c r="M19" s="128">
        <f>'Vstupné dáta'!K53</f>
        <v>4357.7071999999998</v>
      </c>
      <c r="N19" s="128">
        <f>'Vstupné dáta'!L53</f>
        <v>4403.8988963199999</v>
      </c>
      <c r="O19" s="128">
        <f>'Vstupné dáta'!M53</f>
        <v>4450.5802246209914</v>
      </c>
      <c r="P19" s="128">
        <f>'Vstupné dáta'!N53</f>
        <v>4497.7563750019735</v>
      </c>
      <c r="Q19" s="128">
        <f>'Vstupné dáta'!O53</f>
        <v>4545.4325925769945</v>
      </c>
      <c r="R19" s="128">
        <f>'Vstupné dáta'!P53</f>
        <v>4593.6141780583102</v>
      </c>
      <c r="S19" s="128">
        <f>'Vstupné dáta'!Q53</f>
        <v>25934.485499324564</v>
      </c>
      <c r="T19" s="128">
        <f>'Vstupné dáta'!R53</f>
        <v>26212.336263719997</v>
      </c>
      <c r="U19" s="128">
        <f>'Vstupné dáta'!S53</f>
        <v>26493.163799999998</v>
      </c>
      <c r="V19" s="128">
        <f>'Vstupné dáta'!T53</f>
        <v>26777</v>
      </c>
      <c r="W19" s="128">
        <f>'Vstupné dáta'!U53</f>
        <v>26870.719500000003</v>
      </c>
      <c r="X19" s="128">
        <f>'Vstupné dáta'!V53</f>
        <v>26964.767018250004</v>
      </c>
      <c r="Y19" s="128">
        <f>'Vstupné dáta'!W53</f>
        <v>27059.143702813883</v>
      </c>
      <c r="Z19" s="128">
        <f>'Vstupné dáta'!X53</f>
        <v>27153.850705773733</v>
      </c>
      <c r="AA19" s="128">
        <f>'Vstupné dáta'!Y53</f>
        <v>27248.889183243944</v>
      </c>
      <c r="AB19" s="128">
        <f>'Vstupné dáta'!Z53</f>
        <v>27344.260295385298</v>
      </c>
      <c r="AC19" s="128">
        <f>'Vstupné dáta'!AA53</f>
        <v>27439.965206419147</v>
      </c>
      <c r="AD19" s="128">
        <f>'Vstupné dáta'!AB53</f>
        <v>27536.005084641616</v>
      </c>
      <c r="AE19" s="128">
        <f>'Vstupné dáta'!AC53</f>
        <v>27632.381102437863</v>
      </c>
      <c r="AF19" s="128">
        <f>'Vstupné dáta'!AD53</f>
        <v>27729.094436296396</v>
      </c>
      <c r="AG19" s="128">
        <f>'Vstupné dáta'!AE53</f>
        <v>27826.146266823434</v>
      </c>
    </row>
    <row r="20" spans="1:33" s="129" customFormat="1" x14ac:dyDescent="0.2">
      <c r="A20" s="7" t="s">
        <v>409</v>
      </c>
      <c r="B20" s="32">
        <f t="shared" si="2"/>
        <v>403569.55796156795</v>
      </c>
      <c r="C20" s="134"/>
      <c r="D20" s="128"/>
      <c r="E20" s="128"/>
      <c r="F20" s="128">
        <f>'Vstupné dáta'!D55</f>
        <v>13354.236999999999</v>
      </c>
      <c r="G20" s="128">
        <f>'Vstupné dáta'!E55</f>
        <v>13570</v>
      </c>
      <c r="H20" s="128">
        <f>'Vstupné dáta'!F55</f>
        <v>13776.264000000001</v>
      </c>
      <c r="I20" s="128">
        <f>'Vstupné dáta'!G55</f>
        <v>13985.663212800002</v>
      </c>
      <c r="J20" s="128">
        <f>'Vstupné dáta'!H55</f>
        <v>14198.245293634563</v>
      </c>
      <c r="K20" s="128">
        <f>'Vstupné dáta'!I55</f>
        <v>9150.7615999999998</v>
      </c>
      <c r="L20" s="128">
        <f>'Vstupné dáta'!J55</f>
        <v>9292</v>
      </c>
      <c r="M20" s="128">
        <f>'Vstupné dáta'!K55</f>
        <v>9390.4951999999994</v>
      </c>
      <c r="N20" s="128">
        <f>'Vstupné dáta'!L55</f>
        <v>9490.0344491199994</v>
      </c>
      <c r="O20" s="128">
        <f>'Vstupné dáta'!M55</f>
        <v>9590.6288142806716</v>
      </c>
      <c r="P20" s="128">
        <f>'Vstupné dáta'!N55</f>
        <v>9692.2894797120462</v>
      </c>
      <c r="Q20" s="128">
        <f>'Vstupné dáta'!O55</f>
        <v>9795.0277481969933</v>
      </c>
      <c r="R20" s="128">
        <f>'Vstupné dáta'!P55</f>
        <v>9898.8550423278812</v>
      </c>
      <c r="S20" s="128">
        <f>'Vstupné dáta'!Q55</f>
        <v>16496.103261175485</v>
      </c>
      <c r="T20" s="128">
        <f>'Vstupné dáta'!R55</f>
        <v>16672.835315519998</v>
      </c>
      <c r="U20" s="128">
        <f>'Vstupné dáta'!S55</f>
        <v>16851.460800000001</v>
      </c>
      <c r="V20" s="128">
        <f>'Vstupné dáta'!T55</f>
        <v>17032</v>
      </c>
      <c r="W20" s="128">
        <f>'Vstupné dáta'!U55</f>
        <v>17091.612000000001</v>
      </c>
      <c r="X20" s="128">
        <f>'Vstupné dáta'!V55</f>
        <v>17151.432642000003</v>
      </c>
      <c r="Y20" s="128">
        <f>'Vstupné dáta'!W55</f>
        <v>17211.462656247004</v>
      </c>
      <c r="Z20" s="128">
        <f>'Vstupné dáta'!X55</f>
        <v>17271.702775543868</v>
      </c>
      <c r="AA20" s="128">
        <f>'Vstupné dáta'!Y55</f>
        <v>17332.153735258275</v>
      </c>
      <c r="AB20" s="128">
        <f>'Vstupné dáta'!Z55</f>
        <v>17392.816273331679</v>
      </c>
      <c r="AC20" s="128">
        <f>'Vstupné dáta'!AA55</f>
        <v>17453.691130288342</v>
      </c>
      <c r="AD20" s="128">
        <f>'Vstupné dáta'!AB55</f>
        <v>17514.779049244353</v>
      </c>
      <c r="AE20" s="128">
        <f>'Vstupné dáta'!AC55</f>
        <v>17576.080775916707</v>
      </c>
      <c r="AF20" s="128">
        <f>'Vstupné dáta'!AD55</f>
        <v>17637.597058632418</v>
      </c>
      <c r="AG20" s="128">
        <f>'Vstupné dáta'!AE55</f>
        <v>17699.328648337632</v>
      </c>
    </row>
    <row r="21" spans="1:33" x14ac:dyDescent="0.2">
      <c r="A21" s="7" t="s">
        <v>159</v>
      </c>
      <c r="B21" s="32">
        <f>SUM(D21:AG21)</f>
        <v>118585372.14429036</v>
      </c>
      <c r="C21" s="134">
        <f>NPV(Parametre!B$10,D21:AG21)</f>
        <v>57788238.51054462</v>
      </c>
      <c r="D21" s="32"/>
      <c r="E21" s="32"/>
      <c r="F21" s="32">
        <f>(F16*Parametre!J51+F17*Parametre!J55+F19*Parametre!J52+F20*Parametre!J56)</f>
        <v>2391042.3240669155</v>
      </c>
      <c r="G21" s="32">
        <f>(G16*Parametre!K51+G17*Parametre!K55+G19*Parametre!K52+G20*Parametre!K56)</f>
        <v>2466119.2550837505</v>
      </c>
      <c r="H21" s="32">
        <f>(H16*Parametre!L51+H17*Parametre!L55+H19*Parametre!L52+H20*Parametre!L56)</f>
        <v>2539906.5296435584</v>
      </c>
      <c r="I21" s="32">
        <f>(I16*Parametre!M51+I17*Parametre!M55+I19*Parametre!M52+I20*Parametre!M56)</f>
        <v>2614612.2924186587</v>
      </c>
      <c r="J21" s="32">
        <f>(J16*Parametre!N51+J17*Parametre!N55+J19*Parametre!N52+J20*Parametre!N56)</f>
        <v>2690188.183653479</v>
      </c>
      <c r="K21" s="32">
        <f>(K16*Parametre!O51+K17*Parametre!O55+K19*Parametre!O52+K20*Parametre!O56)</f>
        <v>3588962.538747448</v>
      </c>
      <c r="L21" s="32">
        <f>(L16*Parametre!P51+L17*Parametre!P55+L19*Parametre!P52+L20*Parametre!P56)</f>
        <v>3689911.221041623</v>
      </c>
      <c r="M21" s="32">
        <f>(M16*Parametre!Q51+M17*Parametre!Q55+M19*Parametre!Q52+M20*Parametre!Q56)</f>
        <v>3771908.0592044881</v>
      </c>
      <c r="N21" s="32">
        <f>(N16*Parametre!R51+N17*Parametre!R55+N19*Parametre!R52+N20*Parametre!R56)</f>
        <v>3850009.1874783761</v>
      </c>
      <c r="O21" s="32">
        <f>(O16*Parametre!S51+O17*Parametre!S55+O19*Parametre!S52+O20*Parametre!S56)</f>
        <v>3925836.6584294369</v>
      </c>
      <c r="P21" s="32">
        <f>(P16*Parametre!T51+P17*Parametre!T55+P19*Parametre!T52+P20*Parametre!T56)</f>
        <v>3997206.4059613552</v>
      </c>
      <c r="Q21" s="32">
        <f>(Q16*Parametre!U51+Q17*Parametre!U55+Q19*Parametre!U52+Q20*Parametre!U56)</f>
        <v>4065834.0430246647</v>
      </c>
      <c r="R21" s="32">
        <f>(R16*Parametre!V51+R17*Parametre!V55+R19*Parametre!V52+R20*Parametre!V56)</f>
        <v>4133585.4751840108</v>
      </c>
      <c r="S21" s="32">
        <f>(S16*Parametre!W51+S17*Parametre!W55+S19*Parametre!W52+S20*Parametre!W56)</f>
        <v>4664384.52940848</v>
      </c>
      <c r="T21" s="32">
        <f>(T16*Parametre!X51+T17*Parametre!X55+T19*Parametre!X52+T20*Parametre!X56)</f>
        <v>4735571.3157376377</v>
      </c>
      <c r="U21" s="32">
        <f>(U16*Parametre!Y51+U17*Parametre!Y55+U19*Parametre!Y52+U20*Parametre!Y56)</f>
        <v>4805451.3856888907</v>
      </c>
      <c r="V21" s="32">
        <f>(V16*Parametre!Z51+V17*Parametre!Z55+V19*Parametre!Z52+V20*Parametre!Z56)</f>
        <v>4873934.1677165981</v>
      </c>
      <c r="W21" s="32">
        <f>(W16*Parametre!AA51+W17*Parametre!AA55+W19*Parametre!AA52+W20*Parametre!AA56)</f>
        <v>4908111.4125841698</v>
      </c>
      <c r="X21" s="32">
        <f>(X16*Parametre!AB51+X17*Parametre!AB55+X19*Parametre!AB52+X20*Parametre!AB56)</f>
        <v>4942528.316837064</v>
      </c>
      <c r="Y21" s="32">
        <f>(Y16*Parametre!AC51+Y17*Parametre!AC55+Y19*Parametre!AC52+Y20*Parametre!AC56)</f>
        <v>4974706.64744383</v>
      </c>
      <c r="Z21" s="32">
        <f>(Z16*Parametre!AD51+Z17*Parametre!AD55+Z19*Parametre!AD52+Z20*Parametre!AD56)</f>
        <v>5007094.4750720132</v>
      </c>
      <c r="AA21" s="32">
        <f>(AA16*Parametre!AE51+AA17*Parametre!AE55+AA19*Parametre!AE52+AA20*Parametre!AE56)</f>
        <v>5039693.1636519693</v>
      </c>
      <c r="AB21" s="32">
        <f>(AB16*Parametre!AF51+AB17*Parametre!AF55+AB19*Parametre!AF52+AB20*Parametre!AF56)</f>
        <v>5072504.0859939242</v>
      </c>
      <c r="AC21" s="32">
        <f>(AC16*Parametre!AG51+AC17*Parametre!AG55+AC19*Parametre!AG52+AC20*Parametre!AG56)</f>
        <v>5105528.6238457877</v>
      </c>
      <c r="AD21" s="32">
        <f>(AD16*Parametre!AH51+AD17*Parametre!AH55+AD19*Parametre!AH52+AD20*Parametre!AH56)</f>
        <v>5136206.4689643225</v>
      </c>
      <c r="AE21" s="32">
        <f>(AE16*Parametre!AI51+AE17*Parametre!AI55+AE19*Parametre!AI52+AE20*Parametre!AI56)</f>
        <v>5167068.6495847115</v>
      </c>
      <c r="AF21" s="32">
        <f>(AF16*Parametre!AJ51+AF17*Parametre!AJ55+AF19*Parametre!AJ52+AF20*Parametre!AJ56)</f>
        <v>5198116.2733329041</v>
      </c>
      <c r="AG21" s="32">
        <f>(AG16*Parametre!AK51+AG17*Parametre!AK55+AG19*Parametre!AK52+AG20*Parametre!AK56)</f>
        <v>5229350.4544902928</v>
      </c>
    </row>
    <row r="22" spans="1:33" s="129" customFormat="1" x14ac:dyDescent="0.2">
      <c r="A22" s="130" t="s">
        <v>399</v>
      </c>
      <c r="B22" s="32"/>
      <c r="C22" s="134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</row>
    <row r="23" spans="1:33" s="129" customFormat="1" x14ac:dyDescent="0.2">
      <c r="A23" s="7" t="s">
        <v>43</v>
      </c>
      <c r="B23" s="32">
        <f t="shared" ref="B23:B32" si="3">SUM(D23:AG23)</f>
        <v>13935536.080266926</v>
      </c>
      <c r="C23" s="134"/>
      <c r="D23" s="128"/>
      <c r="E23" s="128"/>
      <c r="F23" s="128">
        <f>'Vstupné dáta'!D56</f>
        <v>121286.38859999999</v>
      </c>
      <c r="G23" s="128">
        <f>'Vstupné dáta'!E56</f>
        <v>123246</v>
      </c>
      <c r="H23" s="128">
        <f>'Vstupné dáta'!F56</f>
        <v>125119.33920000002</v>
      </c>
      <c r="I23" s="128">
        <f>'Vstupné dáta'!G56</f>
        <v>127021.15315584003</v>
      </c>
      <c r="J23" s="128">
        <f>'Vstupné dáta'!H56</f>
        <v>128951.87468380881</v>
      </c>
      <c r="K23" s="128">
        <f>'Vstupné dáta'!I56</f>
        <v>470494.10879999999</v>
      </c>
      <c r="L23" s="128">
        <f>'Vstupné dáta'!J56</f>
        <v>477756</v>
      </c>
      <c r="M23" s="128">
        <f>'Vstupné dáta'!K56</f>
        <v>482820.21359999996</v>
      </c>
      <c r="N23" s="128">
        <f>'Vstupné dáta'!L56</f>
        <v>487938.10786415992</v>
      </c>
      <c r="O23" s="128">
        <f>'Vstupné dáta'!M56</f>
        <v>493110.25180751999</v>
      </c>
      <c r="P23" s="128">
        <f>'Vstupné dáta'!N56</f>
        <v>498337.22047667968</v>
      </c>
      <c r="Q23" s="128">
        <f>'Vstupné dáta'!O56</f>
        <v>503619.59501373244</v>
      </c>
      <c r="R23" s="128">
        <f>'Vstupné dáta'!P56</f>
        <v>508957.96272087796</v>
      </c>
      <c r="S23" s="128">
        <f>'Vstupné dáta'!Q56</f>
        <v>599287.39252418384</v>
      </c>
      <c r="T23" s="128">
        <f>'Vstupné dáta'!R56</f>
        <v>605707.89622415998</v>
      </c>
      <c r="U23" s="128">
        <f>'Vstupné dáta'!S56</f>
        <v>612197.18640000001</v>
      </c>
      <c r="V23" s="128">
        <f>'Vstupné dáta'!T56</f>
        <v>618756</v>
      </c>
      <c r="W23" s="128">
        <f>'Vstupné dáta'!U56</f>
        <v>620921.64600000007</v>
      </c>
      <c r="X23" s="128">
        <f>'Vstupné dáta'!V56</f>
        <v>623094.87176100013</v>
      </c>
      <c r="Y23" s="128">
        <f>'Vstupné dáta'!W56</f>
        <v>625275.70381216367</v>
      </c>
      <c r="Z23" s="128">
        <f>'Vstupné dáta'!X56</f>
        <v>627464.16877550632</v>
      </c>
      <c r="AA23" s="128">
        <f>'Vstupné dáta'!Y56</f>
        <v>629660.29336622066</v>
      </c>
      <c r="AB23" s="128">
        <f>'Vstupné dáta'!Z56</f>
        <v>631864.10439300246</v>
      </c>
      <c r="AC23" s="128">
        <f>'Vstupné dáta'!AA56</f>
        <v>634075.62875837798</v>
      </c>
      <c r="AD23" s="128">
        <f>'Vstupné dáta'!AB56</f>
        <v>636294.89345903229</v>
      </c>
      <c r="AE23" s="128">
        <f>'Vstupné dáta'!AC56</f>
        <v>638521.92558613897</v>
      </c>
      <c r="AF23" s="128">
        <f>'Vstupné dáta'!AD56</f>
        <v>640756.75232569047</v>
      </c>
      <c r="AG23" s="128">
        <f>'Vstupné dáta'!AE56</f>
        <v>642999.40095883037</v>
      </c>
    </row>
    <row r="24" spans="1:33" s="129" customFormat="1" x14ac:dyDescent="0.2">
      <c r="A24" s="7" t="s">
        <v>409</v>
      </c>
      <c r="B24" s="32">
        <f t="shared" si="3"/>
        <v>6246015.8086531758</v>
      </c>
      <c r="C24" s="134"/>
      <c r="D24" s="128"/>
      <c r="E24" s="128"/>
      <c r="F24" s="128">
        <f>'Vstupné dáta'!D58</f>
        <v>69365.272599999997</v>
      </c>
      <c r="G24" s="128">
        <f>'Vstupné dáta'!E58</f>
        <v>70486</v>
      </c>
      <c r="H24" s="128">
        <f>'Vstupné dáta'!F58</f>
        <v>71557.387200000012</v>
      </c>
      <c r="I24" s="128">
        <f>'Vstupné dáta'!G58</f>
        <v>72645.059485440026</v>
      </c>
      <c r="J24" s="128">
        <f>'Vstupné dáta'!H58</f>
        <v>73749.264389618722</v>
      </c>
      <c r="K24" s="128">
        <f>'Vstupné dáta'!I58</f>
        <v>207054.2</v>
      </c>
      <c r="L24" s="128">
        <f>'Vstupné dáta'!J58</f>
        <v>210250</v>
      </c>
      <c r="M24" s="128">
        <f>'Vstupné dáta'!K58</f>
        <v>212478.65</v>
      </c>
      <c r="N24" s="128">
        <f>'Vstupné dáta'!L58</f>
        <v>214730.92369</v>
      </c>
      <c r="O24" s="128">
        <f>'Vstupné dáta'!M58</f>
        <v>217007.07148111399</v>
      </c>
      <c r="P24" s="128">
        <f>'Vstupné dáta'!N58</f>
        <v>219307.34643881378</v>
      </c>
      <c r="Q24" s="128">
        <f>'Vstupné dáta'!O58</f>
        <v>221632.00431106519</v>
      </c>
      <c r="R24" s="128">
        <f>'Vstupné dáta'!P58</f>
        <v>223981.30355676246</v>
      </c>
      <c r="S24" s="128">
        <f>'Vstupné dáta'!Q58</f>
        <v>265700.38749675866</v>
      </c>
      <c r="T24" s="128">
        <f>'Vstupné dáta'!R58</f>
        <v>268546.98554351996</v>
      </c>
      <c r="U24" s="128">
        <f>'Vstupné dáta'!S58</f>
        <v>271424.0808</v>
      </c>
      <c r="V24" s="128">
        <f>'Vstupné dáta'!T58</f>
        <v>274332</v>
      </c>
      <c r="W24" s="128">
        <f>'Vstupné dáta'!U58</f>
        <v>275292.16200000001</v>
      </c>
      <c r="X24" s="128">
        <f>'Vstupné dáta'!V58</f>
        <v>276255.68456700002</v>
      </c>
      <c r="Y24" s="128">
        <f>'Vstupné dáta'!W58</f>
        <v>277222.57946298452</v>
      </c>
      <c r="Z24" s="128">
        <f>'Vstupné dáta'!X58</f>
        <v>278192.85849110497</v>
      </c>
      <c r="AA24" s="128">
        <f>'Vstupné dáta'!Y58</f>
        <v>279166.53349582385</v>
      </c>
      <c r="AB24" s="128">
        <f>'Vstupné dáta'!Z58</f>
        <v>280143.61636305926</v>
      </c>
      <c r="AC24" s="128">
        <f>'Vstupné dáta'!AA58</f>
        <v>281124.11902032996</v>
      </c>
      <c r="AD24" s="128">
        <f>'Vstupné dáta'!AB58</f>
        <v>282108.05343690113</v>
      </c>
      <c r="AE24" s="128">
        <f>'Vstupné dáta'!AC58</f>
        <v>283095.43162393029</v>
      </c>
      <c r="AF24" s="128">
        <f>'Vstupné dáta'!AD58</f>
        <v>284086.26563461404</v>
      </c>
      <c r="AG24" s="128">
        <f>'Vstupné dáta'!AE58</f>
        <v>285080.56756433519</v>
      </c>
    </row>
    <row r="25" spans="1:33" s="129" customFormat="1" x14ac:dyDescent="0.2">
      <c r="A25" s="130" t="s">
        <v>400</v>
      </c>
      <c r="B25" s="32"/>
      <c r="C25" s="134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</row>
    <row r="26" spans="1:33" s="129" customFormat="1" x14ac:dyDescent="0.2">
      <c r="A26" s="7" t="s">
        <v>43</v>
      </c>
      <c r="B26" s="32">
        <f t="shared" si="3"/>
        <v>5275241.708233499</v>
      </c>
      <c r="C26" s="134"/>
      <c r="D26" s="128"/>
      <c r="E26" s="128"/>
      <c r="F26" s="128">
        <f>'Vstupné dáta'!D57</f>
        <v>104262.4427</v>
      </c>
      <c r="G26" s="128">
        <f>'Vstupné dáta'!E57</f>
        <v>105947</v>
      </c>
      <c r="H26" s="128">
        <f>'Vstupné dáta'!F57</f>
        <v>107557.3944</v>
      </c>
      <c r="I26" s="128">
        <f>'Vstupné dáta'!G57</f>
        <v>109192.26679488002</v>
      </c>
      <c r="J26" s="128">
        <f>'Vstupné dáta'!H57</f>
        <v>110851.98925016221</v>
      </c>
      <c r="K26" s="128">
        <f>'Vstupné dáta'!I57</f>
        <v>170634.32639999999</v>
      </c>
      <c r="L26" s="128">
        <f>'Vstupné dáta'!J57</f>
        <v>173268</v>
      </c>
      <c r="M26" s="128">
        <f>'Vstupné dáta'!K57</f>
        <v>175104.64079999999</v>
      </c>
      <c r="N26" s="128">
        <f>'Vstupné dáta'!L57</f>
        <v>176960.74999247998</v>
      </c>
      <c r="O26" s="128">
        <f>'Vstupné dáta'!M57</f>
        <v>178836.53394240024</v>
      </c>
      <c r="P26" s="128">
        <f>'Vstupné dáta'!N57</f>
        <v>180732.20120218967</v>
      </c>
      <c r="Q26" s="128">
        <f>'Vstupné dáta'!O57</f>
        <v>182647.96253493286</v>
      </c>
      <c r="R26" s="128">
        <f>'Vstupné dáta'!P57</f>
        <v>184584.03093780312</v>
      </c>
      <c r="S26" s="128">
        <f>'Vstupné dáta'!Q57</f>
        <v>211618.31199178108</v>
      </c>
      <c r="T26" s="128">
        <f>'Vstupné dáta'!R57</f>
        <v>213885.49827347999</v>
      </c>
      <c r="U26" s="128">
        <f>'Vstupné dáta'!S57</f>
        <v>216176.9742</v>
      </c>
      <c r="V26" s="128">
        <f>'Vstupné dáta'!T57</f>
        <v>218493</v>
      </c>
      <c r="W26" s="128">
        <f>'Vstupné dáta'!U57</f>
        <v>219257.7255</v>
      </c>
      <c r="X26" s="128">
        <f>'Vstupné dáta'!V57</f>
        <v>220025.12753925001</v>
      </c>
      <c r="Y26" s="128">
        <f>'Vstupné dáta'!W57</f>
        <v>220795.2154856374</v>
      </c>
      <c r="Z26" s="128">
        <f>'Vstupné dáta'!X57</f>
        <v>221567.99873983714</v>
      </c>
      <c r="AA26" s="128">
        <f>'Vstupné dáta'!Y57</f>
        <v>222343.48673542659</v>
      </c>
      <c r="AB26" s="128">
        <f>'Vstupné dáta'!Z57</f>
        <v>223121.6889390006</v>
      </c>
      <c r="AC26" s="128">
        <f>'Vstupné dáta'!AA57</f>
        <v>223902.61485028712</v>
      </c>
      <c r="AD26" s="128">
        <f>'Vstupné dáta'!AB57</f>
        <v>224686.27400226315</v>
      </c>
      <c r="AE26" s="128">
        <f>'Vstupné dáta'!AC57</f>
        <v>225472.67596127107</v>
      </c>
      <c r="AF26" s="128">
        <f>'Vstupné dáta'!AD57</f>
        <v>226261.83032713554</v>
      </c>
      <c r="AG26" s="128">
        <f>'Vstupné dáta'!AE57</f>
        <v>227053.74673328054</v>
      </c>
    </row>
    <row r="27" spans="1:33" s="129" customFormat="1" x14ac:dyDescent="0.2">
      <c r="A27" s="7" t="s">
        <v>409</v>
      </c>
      <c r="B27" s="32">
        <f t="shared" si="3"/>
        <v>2999892.6508482131</v>
      </c>
      <c r="C27" s="134"/>
      <c r="D27" s="128"/>
      <c r="E27" s="128"/>
      <c r="F27" s="128">
        <f>'Vstupné dáta'!D59</f>
        <v>79453.281699999992</v>
      </c>
      <c r="G27" s="128">
        <f>'Vstupné dáta'!E59</f>
        <v>80737</v>
      </c>
      <c r="H27" s="128">
        <f>'Vstupné dáta'!F59</f>
        <v>81964.202400000009</v>
      </c>
      <c r="I27" s="128">
        <f>'Vstupné dáta'!G59</f>
        <v>83210.05827648002</v>
      </c>
      <c r="J27" s="128">
        <f>'Vstupné dáta'!H59</f>
        <v>84474.851162282532</v>
      </c>
      <c r="K27" s="128">
        <f>'Vstupné dáta'!I59</f>
        <v>96591.153600000005</v>
      </c>
      <c r="L27" s="128">
        <f>'Vstupné dáta'!J59</f>
        <v>98082</v>
      </c>
      <c r="M27" s="128">
        <f>'Vstupné dáta'!K59</f>
        <v>99121.669199999989</v>
      </c>
      <c r="N27" s="128">
        <f>'Vstupné dáta'!L59</f>
        <v>100172.35889351998</v>
      </c>
      <c r="O27" s="128">
        <f>'Vstupné dáta'!M59</f>
        <v>101234.18589779129</v>
      </c>
      <c r="P27" s="128">
        <f>'Vstupné dáta'!N59</f>
        <v>102307.26826830787</v>
      </c>
      <c r="Q27" s="128">
        <f>'Vstupné dáta'!O59</f>
        <v>103391.72531195193</v>
      </c>
      <c r="R27" s="128">
        <f>'Vstupné dáta'!P59</f>
        <v>104487.67760025861</v>
      </c>
      <c r="S27" s="128">
        <f>'Vstupné dáta'!Q59</f>
        <v>113938.56198007773</v>
      </c>
      <c r="T27" s="128">
        <f>'Vstupné dáta'!R59</f>
        <v>115159.25003039998</v>
      </c>
      <c r="U27" s="128">
        <f>'Vstupné dáta'!S59</f>
        <v>116393.01599999999</v>
      </c>
      <c r="V27" s="128">
        <f>'Vstupné dáta'!T59</f>
        <v>117640</v>
      </c>
      <c r="W27" s="128">
        <f>'Vstupné dáta'!U59</f>
        <v>118051.74</v>
      </c>
      <c r="X27" s="128">
        <f>'Vstupné dáta'!V59</f>
        <v>118464.92109000002</v>
      </c>
      <c r="Y27" s="128">
        <f>'Vstupné dáta'!W59</f>
        <v>118879.54831381503</v>
      </c>
      <c r="Z27" s="128">
        <f>'Vstupné dáta'!X59</f>
        <v>119295.62673291338</v>
      </c>
      <c r="AA27" s="128">
        <f>'Vstupné dáta'!Y59</f>
        <v>119713.16142647859</v>
      </c>
      <c r="AB27" s="128">
        <f>'Vstupné dáta'!Z59</f>
        <v>120132.15749147127</v>
      </c>
      <c r="AC27" s="128">
        <f>'Vstupné dáta'!AA59</f>
        <v>120552.62004269143</v>
      </c>
      <c r="AD27" s="128">
        <f>'Vstupné dáta'!AB59</f>
        <v>120974.55421284086</v>
      </c>
      <c r="AE27" s="128">
        <f>'Vstupné dáta'!AC59</f>
        <v>121397.96515258581</v>
      </c>
      <c r="AF27" s="128">
        <f>'Vstupné dáta'!AD59</f>
        <v>121822.85803061986</v>
      </c>
      <c r="AG27" s="128">
        <f>'Vstupné dáta'!AE59</f>
        <v>122249.23803372703</v>
      </c>
    </row>
    <row r="28" spans="1:33" x14ac:dyDescent="0.2">
      <c r="A28" s="7" t="s">
        <v>44</v>
      </c>
      <c r="B28" s="32">
        <f t="shared" si="3"/>
        <v>192769779.85050502</v>
      </c>
      <c r="C28" s="134">
        <f>NPV(Parametre!B$10,D28:AG28)</f>
        <v>89424347.266504928</v>
      </c>
      <c r="D28" s="32"/>
      <c r="E28" s="32"/>
      <c r="F28" s="32">
        <f>(F23*Parametre!J49+F24*Parametre!J53+F26*Parametre!J50+F27*Parametre!J54)</f>
        <v>2048284.0199727183</v>
      </c>
      <c r="G28" s="32">
        <f>(G23*Parametre!K49+G24*Parametre!K53+G26*Parametre!K50+G27*Parametre!K54)</f>
        <v>2112598.5979801943</v>
      </c>
      <c r="H28" s="32">
        <f>(H23*Parametre!L49+H24*Parametre!L53+H26*Parametre!L50+H27*Parametre!L54)</f>
        <v>2175808.3930712016</v>
      </c>
      <c r="I28" s="32">
        <f>(I23*Parametre!M49+I24*Parametre!M53+I26*Parametre!M50+I27*Parametre!M54)</f>
        <v>2239805.0101749264</v>
      </c>
      <c r="J28" s="32">
        <f>(J23*Parametre!N49+J24*Parametre!N53+J26*Parametre!N50+J27*Parametre!N54)</f>
        <v>2304547.0219550347</v>
      </c>
      <c r="K28" s="32">
        <f>(K23*Parametre!O49+K24*Parametre!O53+K26*Parametre!O50+K27*Parametre!O54)</f>
        <v>5990376.6146542942</v>
      </c>
      <c r="L28" s="32">
        <f>(L23*Parametre!P49+L24*Parametre!P53+L26*Parametre!P50+L27*Parametre!P54)</f>
        <v>6158871.1640307391</v>
      </c>
      <c r="M28" s="32">
        <f>(M23*Parametre!Q49+M24*Parametre!Q53+M26*Parametre!Q50+M27*Parametre!Q54)</f>
        <v>6295732.9831507141</v>
      </c>
      <c r="N28" s="32">
        <f>(N23*Parametre!R49+N24*Parametre!R53+N26*Parametre!R50+N27*Parametre!R54)</f>
        <v>6426092.4302998325</v>
      </c>
      <c r="O28" s="32">
        <f>(O23*Parametre!S49+O24*Parametre!S53+O26*Parametre!S50+O27*Parametre!S54)</f>
        <v>6552656.8911515577</v>
      </c>
      <c r="P28" s="32">
        <f>(P23*Parametre!T49+P24*Parametre!T53+P26*Parametre!T50+P27*Parametre!T54)</f>
        <v>6671780.917104248</v>
      </c>
      <c r="Q28" s="32">
        <f>(Q23*Parametre!U49+Q24*Parametre!U53+Q26*Parametre!U50+Q27*Parametre!U54)</f>
        <v>6786328.0564919179</v>
      </c>
      <c r="R28" s="32">
        <f>(R23*Parametre!V49+R24*Parametre!V53+R26*Parametre!V50+R27*Parametre!V54)</f>
        <v>6899412.7126940759</v>
      </c>
      <c r="S28" s="32">
        <f>(S23*Parametre!W49+S24*Parametre!W53+S26*Parametre!W50+S27*Parametre!W54)</f>
        <v>8106723.4027508544</v>
      </c>
      <c r="T28" s="32">
        <f>(T23*Parametre!X49+T24*Parametre!X53+T26*Parametre!X50+T27*Parametre!X54)</f>
        <v>8230446.3897950612</v>
      </c>
      <c r="U28" s="32">
        <f>(U23*Parametre!Y49+U24*Parametre!Y53+U26*Parametre!Y50+U27*Parametre!Y54)</f>
        <v>8351898.2973056827</v>
      </c>
      <c r="V28" s="32">
        <f>(V23*Parametre!Z49+V24*Parametre!Z53+V26*Parametre!Z50+V27*Parametre!Z54)</f>
        <v>8470921.7114880253</v>
      </c>
      <c r="W28" s="32">
        <f>(W23*Parametre!AA49+W24*Parametre!AA53+W26*Parametre!AA50+W27*Parametre!AA54)</f>
        <v>8530321.9322594088</v>
      </c>
      <c r="X28" s="32">
        <f>(X23*Parametre!AB49+X24*Parametre!AB53+X26*Parametre!AB50+X27*Parametre!AB54)</f>
        <v>8590138.6822288949</v>
      </c>
      <c r="Y28" s="32">
        <f>(Y23*Parametre!AC49+Y24*Parametre!AC53+Y26*Parametre!AC50+Y27*Parametre!AC54)</f>
        <v>8646064.7801195458</v>
      </c>
      <c r="Z28" s="32">
        <f>(Z23*Parametre!AD49+Z24*Parametre!AD53+Z26*Parametre!AD50+Z27*Parametre!AD54)</f>
        <v>8702354.9848705139</v>
      </c>
      <c r="AA28" s="32">
        <f>(AA23*Parametre!AE49+AA24*Parametre!AE53+AA26*Parametre!AE50+AA27*Parametre!AE54)</f>
        <v>8759011.6669995151</v>
      </c>
      <c r="AB28" s="32">
        <f>(AB23*Parametre!AF49+AB24*Parametre!AF53+AB26*Parametre!AF50+AB27*Parametre!AF54)</f>
        <v>8816037.2124575134</v>
      </c>
      <c r="AC28" s="32">
        <f>(AC23*Parametre!AG49+AC24*Parametre!AG53+AC26*Parametre!AG50+AC27*Parametre!AG54)</f>
        <v>8873434.022729218</v>
      </c>
      <c r="AD28" s="32">
        <f>(AD23*Parametre!AH49+AD24*Parametre!AH53+AD26*Parametre!AH50+AD27*Parametre!AH54)</f>
        <v>8926752.2694132905</v>
      </c>
      <c r="AE28" s="32">
        <f>(AE23*Parametre!AI49+AE24*Parametre!AI53+AE26*Parametre!AI50+AE27*Parametre!AI54)</f>
        <v>8980390.8921121284</v>
      </c>
      <c r="AF28" s="32">
        <f>(AF23*Parametre!AJ49+AF24*Parametre!AJ53+AF26*Parametre!AJ50+AF27*Parametre!AJ54)</f>
        <v>9034351.8158851061</v>
      </c>
      <c r="AG28" s="32">
        <f>(AG23*Parametre!AK49+AG24*Parametre!AK53+AG26*Parametre!AK50+AG27*Parametre!AK54)</f>
        <v>9088636.9773588069</v>
      </c>
    </row>
    <row r="29" spans="1:33" s="49" customFormat="1" x14ac:dyDescent="0.2">
      <c r="A29" s="52" t="s">
        <v>401</v>
      </c>
      <c r="B29" s="32">
        <f t="shared" si="3"/>
        <v>3903321.7659625988</v>
      </c>
      <c r="C29" s="134"/>
      <c r="D29" s="225"/>
      <c r="E29" s="225"/>
      <c r="F29" s="225">
        <f>'Vstupné dáta'!D60</f>
        <v>62859.387499999997</v>
      </c>
      <c r="G29" s="225">
        <f>'Vstupné dáta'!E60</f>
        <v>63875</v>
      </c>
      <c r="H29" s="225">
        <f>'Vstupné dáta'!F60</f>
        <v>64845.900000000009</v>
      </c>
      <c r="I29" s="225">
        <f>'Vstupné dáta'!G60</f>
        <v>65831.557680000013</v>
      </c>
      <c r="J29" s="225">
        <f>'Vstupné dáta'!H60</f>
        <v>66832.197356736026</v>
      </c>
      <c r="K29" s="225">
        <f>'Vstupné dáta'!I60</f>
        <v>21267.046756558426</v>
      </c>
      <c r="L29" s="225">
        <f>'Vstupné dáta'!J60</f>
        <v>21590.305867258117</v>
      </c>
      <c r="M29" s="225">
        <f>'Vstupné dáta'!K60</f>
        <v>21819.163109451052</v>
      </c>
      <c r="N29" s="225">
        <f>'Vstupné dáta'!L60</f>
        <v>22050.44623841123</v>
      </c>
      <c r="O29" s="225">
        <f>'Vstupné dáta'!M60</f>
        <v>22284.180968538389</v>
      </c>
      <c r="P29" s="225">
        <f>'Vstupné dáta'!N60</f>
        <v>22520.393286804894</v>
      </c>
      <c r="Q29" s="225">
        <f>'Vstupné dáta'!O60</f>
        <v>22759.109455645026</v>
      </c>
      <c r="R29" s="225">
        <f>'Vstupné dáta'!P60</f>
        <v>23000.356015874862</v>
      </c>
      <c r="S29" s="225">
        <f>'Vstupné dáta'!Q60</f>
        <v>217180.61360221618</v>
      </c>
      <c r="T29" s="225">
        <f>'Vstupné dáta'!R60</f>
        <v>219507.39195695997</v>
      </c>
      <c r="U29" s="225">
        <f>'Vstupné dáta'!S60</f>
        <v>221859.09839999999</v>
      </c>
      <c r="V29" s="225">
        <f>'Vstupné dáta'!T60</f>
        <v>224236</v>
      </c>
      <c r="W29" s="225">
        <f>'Vstupné dáta'!U60</f>
        <v>225020.826</v>
      </c>
      <c r="X29" s="225">
        <f>'Vstupné dáta'!V60</f>
        <v>225808.39889100002</v>
      </c>
      <c r="Y29" s="225">
        <f>'Vstupné dáta'!W60</f>
        <v>226598.72828711855</v>
      </c>
      <c r="Z29" s="225">
        <f>'Vstupné dáta'!X60</f>
        <v>227391.82383612348</v>
      </c>
      <c r="AA29" s="225">
        <f>'Vstupné dáta'!Y60</f>
        <v>228187.69521954993</v>
      </c>
      <c r="AB29" s="225">
        <f>'Vstupné dáta'!Z60</f>
        <v>228986.35215281838</v>
      </c>
      <c r="AC29" s="225">
        <f>'Vstupné dáta'!AA60</f>
        <v>229787.80438535326</v>
      </c>
      <c r="AD29" s="225">
        <f>'Vstupné dáta'!AB60</f>
        <v>230592.061700702</v>
      </c>
      <c r="AE29" s="225">
        <f>'Vstupné dáta'!AC60</f>
        <v>231399.13391665448</v>
      </c>
      <c r="AF29" s="225">
        <f>'Vstupné dáta'!AD60</f>
        <v>232209.03088536279</v>
      </c>
      <c r="AG29" s="225">
        <f>'Vstupné dáta'!AE60</f>
        <v>233021.76249346157</v>
      </c>
    </row>
    <row r="30" spans="1:33" x14ac:dyDescent="0.2">
      <c r="A30" s="7" t="s">
        <v>402</v>
      </c>
      <c r="B30" s="32">
        <f t="shared" si="3"/>
        <v>25750632.933766134</v>
      </c>
      <c r="C30" s="134">
        <f>NPV(Parametre!B$10,D30:AG30)</f>
        <v>10628800.453237083</v>
      </c>
      <c r="D30" s="32"/>
      <c r="E30" s="32"/>
      <c r="F30" s="32">
        <f>F29*Parametre!J57</f>
        <v>357232.66959802073</v>
      </c>
      <c r="G30" s="32">
        <f>G29*Parametre!K57</f>
        <v>368449.50680011284</v>
      </c>
      <c r="H30" s="32">
        <f>H29*Parametre!L57</f>
        <v>379473.66342337499</v>
      </c>
      <c r="I30" s="32">
        <f>I29*Parametre!M57</f>
        <v>390635.04639091407</v>
      </c>
      <c r="J30" s="32">
        <f>J29*Parametre!N57</f>
        <v>401926.43053385284</v>
      </c>
      <c r="K30" s="32">
        <f>K29*Parametre!O57</f>
        <v>129561.94438919683</v>
      </c>
      <c r="L30" s="32">
        <f>L29*Parametre!P57</f>
        <v>133175.42701821154</v>
      </c>
      <c r="M30" s="32">
        <f>M29*Parametre!Q57</f>
        <v>136134.83803986755</v>
      </c>
      <c r="N30" s="32">
        <f>N29*Parametre!R57</f>
        <v>138953.64599632102</v>
      </c>
      <c r="O30" s="32">
        <f>O29*Parametre!S57</f>
        <v>141690.39363567694</v>
      </c>
      <c r="P30" s="32">
        <f>P29*Parametre!T57</f>
        <v>144266.25414677674</v>
      </c>
      <c r="Q30" s="32">
        <f>Q29*Parametre!U57</f>
        <v>146743.14703759734</v>
      </c>
      <c r="R30" s="32">
        <f>R29*Parametre!V57</f>
        <v>149188.41614257303</v>
      </c>
      <c r="S30" s="32">
        <f>S29*Parametre!W57</f>
        <v>1416457.9153636466</v>
      </c>
      <c r="T30" s="32">
        <f>T29*Parametre!X57</f>
        <v>1438075.5771000434</v>
      </c>
      <c r="U30" s="32">
        <f>U29*Parametre!Y57</f>
        <v>1459296.4214760903</v>
      </c>
      <c r="V30" s="32">
        <f>V29*Parametre!Z57</f>
        <v>1480092.9441593457</v>
      </c>
      <c r="W30" s="32">
        <f>W29*Parametre!AA57</f>
        <v>1490471.7259070273</v>
      </c>
      <c r="X30" s="32">
        <f>X29*Parametre!AB57</f>
        <v>1500923.2862670191</v>
      </c>
      <c r="Y30" s="32">
        <f>Y29*Parametre!AC57</f>
        <v>1510695.0473222604</v>
      </c>
      <c r="Z30" s="32">
        <f>Z29*Parametre!AD57</f>
        <v>1520530.4274278521</v>
      </c>
      <c r="AA30" s="32">
        <f>AA29*Parametre!AE57</f>
        <v>1530429.8407756211</v>
      </c>
      <c r="AB30" s="32">
        <f>AB29*Parametre!AF57</f>
        <v>1540393.7042539907</v>
      </c>
      <c r="AC30" s="32">
        <f>AC29*Parametre!AG57</f>
        <v>1550422.4374655362</v>
      </c>
      <c r="AD30" s="32">
        <f>AD29*Parametre!AH57</f>
        <v>1559738.5382866573</v>
      </c>
      <c r="AE30" s="32">
        <f>AE29*Parametre!AI57</f>
        <v>1569110.6172285872</v>
      </c>
      <c r="AF30" s="32">
        <f>AF29*Parametre!AJ57</f>
        <v>1578539.0106498597</v>
      </c>
      <c r="AG30" s="32">
        <f>AG29*Parametre!AK57</f>
        <v>1588024.0569301022</v>
      </c>
    </row>
    <row r="31" spans="1:33" s="49" customFormat="1" x14ac:dyDescent="0.2">
      <c r="A31" s="52" t="s">
        <v>403</v>
      </c>
      <c r="B31" s="32">
        <f t="shared" si="3"/>
        <v>2152191.7456739503</v>
      </c>
      <c r="C31" s="134"/>
      <c r="D31" s="225"/>
      <c r="E31" s="225"/>
      <c r="F31" s="225">
        <f>'Vstupné dáta'!D61</f>
        <v>0</v>
      </c>
      <c r="G31" s="225">
        <f>'Vstupné dáta'!E61</f>
        <v>0</v>
      </c>
      <c r="H31" s="225">
        <f>'Vstupné dáta'!F61</f>
        <v>0</v>
      </c>
      <c r="I31" s="225">
        <f>'Vstupné dáta'!G61</f>
        <v>0</v>
      </c>
      <c r="J31" s="225">
        <f>'Vstupné dáta'!H61</f>
        <v>0</v>
      </c>
      <c r="K31" s="225">
        <f>'Vstupné dáta'!I61</f>
        <v>10154</v>
      </c>
      <c r="L31" s="225">
        <f>'Vstupné dáta'!J61</f>
        <v>58493.54</v>
      </c>
      <c r="M31" s="225">
        <f>'Vstupné dáta'!K61</f>
        <v>82175.475399999996</v>
      </c>
      <c r="N31" s="225">
        <f>'Vstupné dáta'!L61</f>
        <v>82997.23015399999</v>
      </c>
      <c r="O31" s="225">
        <f>'Vstupné dáta'!M61</f>
        <v>83827.202455539984</v>
      </c>
      <c r="P31" s="225">
        <f>'Vstupné dáta'!N61</f>
        <v>84665.474480095378</v>
      </c>
      <c r="Q31" s="225">
        <f>'Vstupné dáta'!O61</f>
        <v>85512.129224896329</v>
      </c>
      <c r="R31" s="225">
        <f>'Vstupné dáta'!P61</f>
        <v>100580.25051714529</v>
      </c>
      <c r="S31" s="225">
        <f>'Vstupné dáta'!Q61</f>
        <v>101586.05302231674</v>
      </c>
      <c r="T31" s="225">
        <f>'Vstupné dáta'!R61</f>
        <v>102601.91355253992</v>
      </c>
      <c r="U31" s="225">
        <f>'Vstupné dáta'!S61</f>
        <v>103627.93268806532</v>
      </c>
      <c r="V31" s="225">
        <f>'Vstupné dáta'!T61</f>
        <v>104664.21201494598</v>
      </c>
      <c r="W31" s="225">
        <f>'Vstupné dáta'!U61</f>
        <v>104664.21201494598</v>
      </c>
      <c r="X31" s="225">
        <f>'Vstupné dáta'!V61</f>
        <v>104664.21201494598</v>
      </c>
      <c r="Y31" s="225">
        <f>'Vstupné dáta'!W61</f>
        <v>104664.21201494598</v>
      </c>
      <c r="Z31" s="225">
        <f>'Vstupné dáta'!X61</f>
        <v>104664.21201494598</v>
      </c>
      <c r="AA31" s="225">
        <f>'Vstupné dáta'!Y61</f>
        <v>104664.21201494598</v>
      </c>
      <c r="AB31" s="225">
        <f>'Vstupné dáta'!Z61</f>
        <v>104664.21201494598</v>
      </c>
      <c r="AC31" s="225">
        <f>'Vstupné dáta'!AA61</f>
        <v>104664.21201494598</v>
      </c>
      <c r="AD31" s="225">
        <f>'Vstupné dáta'!AB61</f>
        <v>104664.21201494598</v>
      </c>
      <c r="AE31" s="225">
        <f>'Vstupné dáta'!AC61</f>
        <v>104664.21201494598</v>
      </c>
      <c r="AF31" s="225">
        <f>'Vstupné dáta'!AD61</f>
        <v>104664.21201494598</v>
      </c>
      <c r="AG31" s="225">
        <f>'Vstupné dáta'!AE61</f>
        <v>104664.21201494598</v>
      </c>
    </row>
    <row r="32" spans="1:33" x14ac:dyDescent="0.2">
      <c r="A32" s="7" t="s">
        <v>404</v>
      </c>
      <c r="B32" s="32">
        <f t="shared" si="3"/>
        <v>14186019.169257909</v>
      </c>
      <c r="C32" s="134">
        <f>NPV(Parametre!B$10,D32:AG32)</f>
        <v>6102631.7591906963</v>
      </c>
      <c r="D32" s="32"/>
      <c r="E32" s="32"/>
      <c r="F32" s="32">
        <f>F31*Parametre!J58</f>
        <v>0</v>
      </c>
      <c r="G32" s="32">
        <f>G31*Parametre!K58</f>
        <v>0</v>
      </c>
      <c r="H32" s="32">
        <f>H31*Parametre!L58</f>
        <v>0</v>
      </c>
      <c r="I32" s="32">
        <f>I31*Parametre!M58</f>
        <v>0</v>
      </c>
      <c r="J32" s="32">
        <f>J31*Parametre!N58</f>
        <v>0</v>
      </c>
      <c r="K32" s="32">
        <f>K31*Parametre!O58</f>
        <v>61859.645976571832</v>
      </c>
      <c r="L32" s="32">
        <f>L31*Parametre!P58</f>
        <v>360805.54926830798</v>
      </c>
      <c r="M32" s="32">
        <f>M31*Parametre!Q58</f>
        <v>512711.92109024804</v>
      </c>
      <c r="N32" s="32">
        <f>N31*Parametre!R58</f>
        <v>523017.43070416199</v>
      </c>
      <c r="O32" s="32">
        <f>O31*Parametre!S58</f>
        <v>533001.83345630439</v>
      </c>
      <c r="P32" s="32">
        <f>P31*Parametre!T58</f>
        <v>542369.34067929897</v>
      </c>
      <c r="Q32" s="32">
        <f>Q31*Parametre!U58</f>
        <v>551353.68880765152</v>
      </c>
      <c r="R32" s="32">
        <f>R31*Parametre!V58</f>
        <v>652398.95676046819</v>
      </c>
      <c r="S32" s="32">
        <f>S31*Parametre!W58</f>
        <v>662547.02253287728</v>
      </c>
      <c r="T32" s="32">
        <f>T31*Parametre!X58</f>
        <v>672183.76897561795</v>
      </c>
      <c r="U32" s="32">
        <f>U31*Parametre!Y58</f>
        <v>681621.22909203568</v>
      </c>
      <c r="V32" s="32">
        <f>V31*Parametre!Z58</f>
        <v>690846.97242779646</v>
      </c>
      <c r="W32" s="32">
        <f>W31*Parametre!AA58</f>
        <v>693264.93683129374</v>
      </c>
      <c r="X32" s="32">
        <f>X31*Parametre!AB58</f>
        <v>695691.36411020334</v>
      </c>
      <c r="Y32" s="32">
        <f>Y31*Parametre!AC58</f>
        <v>697778.43820253399</v>
      </c>
      <c r="Z32" s="32">
        <f>Z31*Parametre!AD58</f>
        <v>699871.77351714147</v>
      </c>
      <c r="AA32" s="32">
        <f>AA31*Parametre!AE58</f>
        <v>701971.38883769279</v>
      </c>
      <c r="AB32" s="32">
        <f>AB31*Parametre!AF58</f>
        <v>704077.30300420581</v>
      </c>
      <c r="AC32" s="32">
        <f>AC31*Parametre!AG58</f>
        <v>706189.53491321835</v>
      </c>
      <c r="AD32" s="32">
        <f>AD31*Parametre!AH58</f>
        <v>707955.00875050132</v>
      </c>
      <c r="AE32" s="32">
        <f>AE31*Parametre!AI58</f>
        <v>709724.89627237758</v>
      </c>
      <c r="AF32" s="32">
        <f>AF31*Parametre!AJ58</f>
        <v>711499.20851305849</v>
      </c>
      <c r="AG32" s="32">
        <f>AG31*Parametre!AK58</f>
        <v>713277.95653434109</v>
      </c>
    </row>
    <row r="33" spans="1:33" x14ac:dyDescent="0.2">
      <c r="A33" s="271" t="s">
        <v>480</v>
      </c>
      <c r="B33" s="32">
        <f t="shared" ref="B33:B34" si="4">SUM(D33:AG33)</f>
        <v>2893729.8340659528</v>
      </c>
      <c r="C33" s="134"/>
      <c r="D33" s="32"/>
      <c r="E33" s="32"/>
      <c r="F33" s="32">
        <f>'Vstupné dáta'!D62</f>
        <v>31561.611861811263</v>
      </c>
      <c r="G33" s="32">
        <f>'Vstupné dáta'!E62</f>
        <v>32071.549498842865</v>
      </c>
      <c r="H33" s="32">
        <f>'Vstupné dáta'!F62</f>
        <v>32559.037051225278</v>
      </c>
      <c r="I33" s="32">
        <f>'Vstupné dáta'!G62</f>
        <v>33053.934414403906</v>
      </c>
      <c r="J33" s="32">
        <f>'Vstupné dáta'!H62</f>
        <v>33556.354217502849</v>
      </c>
      <c r="K33" s="32">
        <f>'Vstupné dáta'!I62</f>
        <v>106050.36623941289</v>
      </c>
      <c r="L33" s="32">
        <f>'Vstupné dáta'!J62</f>
        <v>107687.21185968003</v>
      </c>
      <c r="M33" s="32">
        <f>'Vstupné dáta'!K62</f>
        <v>108828.69630539262</v>
      </c>
      <c r="N33" s="32">
        <f>'Vstupné dáta'!L62</f>
        <v>109982.28048622976</v>
      </c>
      <c r="O33" s="32">
        <f>'Vstupné dáta'!M62</f>
        <v>111148.09265938381</v>
      </c>
      <c r="P33" s="32">
        <f>'Vstupné dáta'!N62</f>
        <v>112326.26244157327</v>
      </c>
      <c r="Q33" s="32">
        <f>'Vstupné dáta'!O62</f>
        <v>113516.92082345394</v>
      </c>
      <c r="R33" s="32">
        <f>'Vstupné dáta'!P62</f>
        <v>114720.20018418253</v>
      </c>
      <c r="S33" s="32">
        <f>'Vstupné dáta'!Q62</f>
        <v>117896.96815835535</v>
      </c>
      <c r="T33" s="32">
        <f>'Vstupné dáta'!R62</f>
        <v>119160.06484572</v>
      </c>
      <c r="U33" s="32">
        <f>'Vstupné dáta'!S62</f>
        <v>120436.69379999998</v>
      </c>
      <c r="V33" s="32">
        <f>'Vstupné dáta'!T62</f>
        <v>121727</v>
      </c>
      <c r="W33" s="32">
        <f>'Vstupné dáta'!U62</f>
        <v>122153.04450000002</v>
      </c>
      <c r="X33" s="32">
        <f>'Vstupné dáta'!V62</f>
        <v>122580.58015575002</v>
      </c>
      <c r="Y33" s="32">
        <f>'Vstupné dáta'!W62</f>
        <v>123009.61218629515</v>
      </c>
      <c r="Z33" s="32">
        <f>'Vstupné dáta'!X62</f>
        <v>123440.14582894719</v>
      </c>
      <c r="AA33" s="32">
        <f>'Vstupné dáta'!Y62</f>
        <v>123872.18633934851</v>
      </c>
      <c r="AB33" s="32">
        <f>'Vstupné dáta'!Z62</f>
        <v>124305.73899153624</v>
      </c>
      <c r="AC33" s="32">
        <f>'Vstupné dáta'!AA62</f>
        <v>124740.80907800663</v>
      </c>
      <c r="AD33" s="32">
        <f>'Vstupné dáta'!AB62</f>
        <v>125177.40190977966</v>
      </c>
      <c r="AE33" s="32">
        <f>'Vstupné dáta'!AC62</f>
        <v>125615.52281646388</v>
      </c>
      <c r="AF33" s="32">
        <f>'Vstupné dáta'!AD62</f>
        <v>126055.17714632154</v>
      </c>
      <c r="AG33" s="32">
        <f>'Vstupné dáta'!AE62</f>
        <v>126496.37026633366</v>
      </c>
    </row>
    <row r="34" spans="1:33" x14ac:dyDescent="0.2">
      <c r="A34" s="7" t="s">
        <v>479</v>
      </c>
      <c r="B34" s="32">
        <f t="shared" si="4"/>
        <v>18878322.149596833</v>
      </c>
      <c r="C34" s="134">
        <f>NPV(Parametre!B$10,D34:AG34)</f>
        <v>8837543.7983871866</v>
      </c>
      <c r="D34" s="32"/>
      <c r="E34" s="32"/>
      <c r="F34" s="32">
        <f>F33*Parametre!J53</f>
        <v>179366.03124253152</v>
      </c>
      <c r="G34" s="32">
        <f>G33*Parametre!K53</f>
        <v>184997.98974816533</v>
      </c>
      <c r="H34" s="32">
        <f>H33*Parametre!L53</f>
        <v>190533.20360062632</v>
      </c>
      <c r="I34" s="32">
        <f>I33*Parametre!M53</f>
        <v>196137.31861149086</v>
      </c>
      <c r="J34" s="32">
        <f>J33*Parametre!N53</f>
        <v>201806.70703341978</v>
      </c>
      <c r="K34" s="32">
        <f>K33*Parametre!O53</f>
        <v>646074.26740751101</v>
      </c>
      <c r="L34" s="32">
        <f>L33*Parametre!P53</f>
        <v>664246.74629377027</v>
      </c>
      <c r="M34" s="32">
        <f>M33*Parametre!Q53</f>
        <v>679007.57106523565</v>
      </c>
      <c r="N34" s="32">
        <f>N33*Parametre!R53</f>
        <v>693067.10183171241</v>
      </c>
      <c r="O34" s="32">
        <f>O33*Parametre!S53</f>
        <v>706717.33562912873</v>
      </c>
      <c r="P34" s="32">
        <f>P33*Parametre!T53</f>
        <v>719565.10343219852</v>
      </c>
      <c r="Q34" s="32">
        <f>Q33*Parametre!U53</f>
        <v>731919.24473651557</v>
      </c>
      <c r="R34" s="32">
        <f>R33*Parametre!V53</f>
        <v>744115.65426310676</v>
      </c>
      <c r="S34" s="32">
        <f>S33*Parametre!W53</f>
        <v>768927.25817206257</v>
      </c>
      <c r="T34" s="32">
        <f>T33*Parametre!X53</f>
        <v>780662.4528338759</v>
      </c>
      <c r="U34" s="32">
        <f>U33*Parametre!Y53</f>
        <v>792182.23432909977</v>
      </c>
      <c r="V34" s="32">
        <f>V33*Parametre!Z53</f>
        <v>803471.6718710853</v>
      </c>
      <c r="W34" s="32">
        <f>W33*Parametre!AA53</f>
        <v>809105.8161021634</v>
      </c>
      <c r="X34" s="32">
        <f>X33*Parametre!AB53</f>
        <v>814779.46836112603</v>
      </c>
      <c r="Y34" s="32">
        <f>Y33*Parametre!AC53</f>
        <v>820084.09008989111</v>
      </c>
      <c r="Z34" s="32">
        <f>Z33*Parametre!AD53</f>
        <v>825423.24755842122</v>
      </c>
      <c r="AA34" s="32">
        <f>AA33*Parametre!AE53</f>
        <v>830797.16561165021</v>
      </c>
      <c r="AB34" s="32">
        <f>AB33*Parametre!AF53</f>
        <v>836206.07055836485</v>
      </c>
      <c r="AC34" s="32">
        <f>AC33*Parametre!AG53</f>
        <v>841650.19018073508</v>
      </c>
      <c r="AD34" s="32">
        <f>AD33*Parametre!AH53</f>
        <v>846707.45576098363</v>
      </c>
      <c r="AE34" s="32">
        <f>AE33*Parametre!AI53</f>
        <v>851795.10918578738</v>
      </c>
      <c r="AF34" s="32">
        <f>AF33*Parametre!AJ53</f>
        <v>856913.33304810768</v>
      </c>
      <c r="AG34" s="32">
        <f>AG33*Parametre!AK53</f>
        <v>862062.31103806046</v>
      </c>
    </row>
    <row r="35" spans="1:33" x14ac:dyDescent="0.2">
      <c r="A35" s="7" t="s">
        <v>15</v>
      </c>
      <c r="B35" s="32">
        <f>SUM(D35:AG35)</f>
        <v>524311489.65316075</v>
      </c>
      <c r="C35" s="134">
        <f>NPV(Parametre!B$10,D35:AG35)</f>
        <v>222765362.33854488</v>
      </c>
      <c r="D35" s="32">
        <v>0</v>
      </c>
      <c r="E35" s="32">
        <v>0</v>
      </c>
      <c r="F35" s="32">
        <f>SUM(F14,F21,F28,F30,F32,F34)</f>
        <v>6981735.9593299739</v>
      </c>
      <c r="G35" s="32">
        <f t="shared" ref="G35:AG35" si="5">SUM(G14,G21,G28,G30,G32,G34)</f>
        <v>7213186.5300341658</v>
      </c>
      <c r="H35" s="32">
        <f t="shared" si="5"/>
        <v>7441261.3419611137</v>
      </c>
      <c r="I35" s="32">
        <f t="shared" si="5"/>
        <v>7672384.1745790783</v>
      </c>
      <c r="J35" s="32">
        <f t="shared" si="5"/>
        <v>7906387.5604049647</v>
      </c>
      <c r="K35" s="32">
        <f t="shared" si="5"/>
        <v>15286197.92849138</v>
      </c>
      <c r="L35" s="32">
        <f t="shared" si="5"/>
        <v>16038058.816394931</v>
      </c>
      <c r="M35" s="32">
        <f t="shared" si="5"/>
        <v>16561731.680588886</v>
      </c>
      <c r="N35" s="32">
        <f t="shared" si="5"/>
        <v>16925232.18699459</v>
      </c>
      <c r="O35" s="32">
        <f t="shared" si="5"/>
        <v>17277525.525429867</v>
      </c>
      <c r="P35" s="32">
        <f t="shared" si="5"/>
        <v>17607725.248743214</v>
      </c>
      <c r="Q35" s="32">
        <f t="shared" si="5"/>
        <v>17924240.059438802</v>
      </c>
      <c r="R35" s="32">
        <f t="shared" si="5"/>
        <v>18328464.639281891</v>
      </c>
      <c r="S35" s="32">
        <f t="shared" si="5"/>
        <v>21829849.984698474</v>
      </c>
      <c r="T35" s="32">
        <f t="shared" si="5"/>
        <v>22173836.571923863</v>
      </c>
      <c r="U35" s="32">
        <f t="shared" si="5"/>
        <v>22510776.72683613</v>
      </c>
      <c r="V35" s="32">
        <f t="shared" si="5"/>
        <v>22840175.858630262</v>
      </c>
      <c r="W35" s="32">
        <f t="shared" si="5"/>
        <v>23007071.67871451</v>
      </c>
      <c r="X35" s="32">
        <f t="shared" si="5"/>
        <v>23175206.432915919</v>
      </c>
      <c r="Y35" s="32">
        <f t="shared" si="5"/>
        <v>23331631.615052171</v>
      </c>
      <c r="Z35" s="32">
        <f t="shared" si="5"/>
        <v>23489129.480279874</v>
      </c>
      <c r="AA35" s="32">
        <f t="shared" si="5"/>
        <v>23647707.465575706</v>
      </c>
      <c r="AB35" s="32">
        <f t="shared" si="5"/>
        <v>23807373.059935264</v>
      </c>
      <c r="AC35" s="32">
        <f t="shared" si="5"/>
        <v>23968133.804739852</v>
      </c>
      <c r="AD35" s="32">
        <f t="shared" si="5"/>
        <v>24116589.513385542</v>
      </c>
      <c r="AE35" s="32">
        <f t="shared" si="5"/>
        <v>24265979.550563559</v>
      </c>
      <c r="AF35" s="32">
        <f t="shared" si="5"/>
        <v>24416309.854957249</v>
      </c>
      <c r="AG35" s="32">
        <f t="shared" si="5"/>
        <v>24567586.403279629</v>
      </c>
    </row>
    <row r="36" spans="1:33" x14ac:dyDescent="0.2">
      <c r="C36" s="126"/>
    </row>
    <row r="37" spans="1:33" x14ac:dyDescent="0.2">
      <c r="A37" s="26" t="s">
        <v>131</v>
      </c>
      <c r="L37" s="26"/>
      <c r="W37" s="26"/>
    </row>
    <row r="38" spans="1:33" x14ac:dyDescent="0.2">
      <c r="A38" s="6" t="s">
        <v>32</v>
      </c>
      <c r="B38" s="17" t="s">
        <v>21</v>
      </c>
      <c r="C38" s="29" t="s">
        <v>89</v>
      </c>
      <c r="D38" s="17">
        <f>Parametre!B12</f>
        <v>2022</v>
      </c>
      <c r="E38" s="17">
        <f>D38+1</f>
        <v>2023</v>
      </c>
      <c r="F38" s="17">
        <f t="shared" ref="F38:AG38" si="6">E38+1</f>
        <v>2024</v>
      </c>
      <c r="G38" s="17">
        <f t="shared" si="6"/>
        <v>2025</v>
      </c>
      <c r="H38" s="17">
        <f t="shared" si="6"/>
        <v>2026</v>
      </c>
      <c r="I38" s="17">
        <f t="shared" si="6"/>
        <v>2027</v>
      </c>
      <c r="J38" s="17">
        <f t="shared" si="6"/>
        <v>2028</v>
      </c>
      <c r="K38" s="17">
        <f t="shared" si="6"/>
        <v>2029</v>
      </c>
      <c r="L38" s="17">
        <f t="shared" si="6"/>
        <v>2030</v>
      </c>
      <c r="M38" s="17">
        <f t="shared" si="6"/>
        <v>2031</v>
      </c>
      <c r="N38" s="17">
        <f t="shared" si="6"/>
        <v>2032</v>
      </c>
      <c r="O38" s="17">
        <f t="shared" si="6"/>
        <v>2033</v>
      </c>
      <c r="P38" s="17">
        <f t="shared" si="6"/>
        <v>2034</v>
      </c>
      <c r="Q38" s="17">
        <f t="shared" si="6"/>
        <v>2035</v>
      </c>
      <c r="R38" s="17">
        <f t="shared" si="6"/>
        <v>2036</v>
      </c>
      <c r="S38" s="17">
        <f t="shared" si="6"/>
        <v>2037</v>
      </c>
      <c r="T38" s="17">
        <f t="shared" si="6"/>
        <v>2038</v>
      </c>
      <c r="U38" s="17">
        <f t="shared" si="6"/>
        <v>2039</v>
      </c>
      <c r="V38" s="17">
        <f t="shared" si="6"/>
        <v>2040</v>
      </c>
      <c r="W38" s="17">
        <f t="shared" si="6"/>
        <v>2041</v>
      </c>
      <c r="X38" s="17">
        <f t="shared" si="6"/>
        <v>2042</v>
      </c>
      <c r="Y38" s="17">
        <f t="shared" si="6"/>
        <v>2043</v>
      </c>
      <c r="Z38" s="17">
        <f t="shared" si="6"/>
        <v>2044</v>
      </c>
      <c r="AA38" s="17">
        <f t="shared" si="6"/>
        <v>2045</v>
      </c>
      <c r="AB38" s="17">
        <f t="shared" si="6"/>
        <v>2046</v>
      </c>
      <c r="AC38" s="17">
        <f t="shared" si="6"/>
        <v>2047</v>
      </c>
      <c r="AD38" s="17">
        <f t="shared" si="6"/>
        <v>2048</v>
      </c>
      <c r="AE38" s="17">
        <f t="shared" si="6"/>
        <v>2049</v>
      </c>
      <c r="AF38" s="17">
        <f t="shared" si="6"/>
        <v>2050</v>
      </c>
      <c r="AG38" s="17">
        <f t="shared" si="6"/>
        <v>2051</v>
      </c>
    </row>
    <row r="39" spans="1:33" s="129" customFormat="1" x14ac:dyDescent="0.2">
      <c r="A39" s="127" t="s">
        <v>69</v>
      </c>
      <c r="B39" s="128"/>
      <c r="C39" s="135"/>
      <c r="D39" s="128">
        <f>'Vstupné dáta'!B66</f>
        <v>0</v>
      </c>
      <c r="E39" s="128">
        <f>'Vstupné dáta'!C66</f>
        <v>0</v>
      </c>
      <c r="F39" s="128">
        <f>'Vstupné dáta'!D66</f>
        <v>0</v>
      </c>
      <c r="G39" s="128">
        <f>'Vstupné dáta'!E66</f>
        <v>0</v>
      </c>
      <c r="H39" s="128">
        <f>'Vstupné dáta'!F66</f>
        <v>6253997.6160576753</v>
      </c>
      <c r="I39" s="128">
        <f>'Vstupné dáta'!G66</f>
        <v>6402848.419046198</v>
      </c>
      <c r="J39" s="128">
        <f>'Vstupné dáta'!H66</f>
        <v>6551699.2220347188</v>
      </c>
      <c r="K39" s="128">
        <f>'Vstupné dáta'!I66</f>
        <v>6700550.0250232415</v>
      </c>
      <c r="L39" s="128">
        <f>'Vstupné dáta'!J66</f>
        <v>6849400.8280117624</v>
      </c>
      <c r="M39" s="128">
        <f>'Vstupné dáta'!K66</f>
        <v>6998251.631000285</v>
      </c>
      <c r="N39" s="128">
        <f>'Vstupné dáta'!L66</f>
        <v>7147102.4339888068</v>
      </c>
      <c r="O39" s="128">
        <f>'Vstupné dáta'!M66</f>
        <v>7295953.2369773285</v>
      </c>
      <c r="P39" s="128">
        <f>'Vstupné dáta'!N66</f>
        <v>7444804.0399658494</v>
      </c>
      <c r="Q39" s="128">
        <f>'Vstupné dáta'!O66</f>
        <v>7593654.8429543721</v>
      </c>
      <c r="R39" s="128">
        <f>'Vstupné dáta'!P66</f>
        <v>7742505.6459428957</v>
      </c>
      <c r="S39" s="128">
        <f>'Vstupné dáta'!Q66</f>
        <v>7891356.4489314174</v>
      </c>
      <c r="T39" s="128">
        <f>'Vstupné dáta'!R66</f>
        <v>8040207.251919941</v>
      </c>
      <c r="U39" s="128">
        <f>'Vstupné dáta'!S66</f>
        <v>8189058.0549084628</v>
      </c>
      <c r="V39" s="128">
        <f>'Vstupné dáta'!T66</f>
        <v>8337816.666666666</v>
      </c>
      <c r="W39" s="128">
        <f>'Vstupné dáta'!U66</f>
        <v>8421194.8333333321</v>
      </c>
      <c r="X39" s="128">
        <f>'Vstupné dáta'!V66</f>
        <v>8505406.7816666663</v>
      </c>
      <c r="Y39" s="128">
        <f>'Vstupné dáta'!W66</f>
        <v>8590460.8494833335</v>
      </c>
      <c r="Z39" s="128">
        <f>'Vstupné dáta'!X66</f>
        <v>8676365.4579781666</v>
      </c>
      <c r="AA39" s="128">
        <f>'Vstupné dáta'!Y66</f>
        <v>8763129.1125579495</v>
      </c>
      <c r="AB39" s="128">
        <f>'Vstupné dáta'!Z66</f>
        <v>8850760.4036835283</v>
      </c>
      <c r="AC39" s="128">
        <f>'Vstupné dáta'!AA66</f>
        <v>8939268.0077203624</v>
      </c>
      <c r="AD39" s="128">
        <f>'Vstupné dáta'!AB66</f>
        <v>9028660.6877975669</v>
      </c>
      <c r="AE39" s="128">
        <f>'Vstupné dáta'!AC66</f>
        <v>9118947.294675542</v>
      </c>
      <c r="AF39" s="128">
        <f>'Vstupné dáta'!AD66</f>
        <v>9210136.7676222976</v>
      </c>
      <c r="AG39" s="128">
        <f>'Vstupné dáta'!AE66</f>
        <v>9302238.1352985222</v>
      </c>
    </row>
    <row r="40" spans="1:33" x14ac:dyDescent="0.2">
      <c r="A40" s="6" t="s">
        <v>70</v>
      </c>
      <c r="B40" s="32">
        <f>SUM(D40:AG40)</f>
        <v>46333453.531735301</v>
      </c>
      <c r="C40" s="134">
        <f>NPV(Parametre!B$10,D40:AG40)</f>
        <v>20187540.022715196</v>
      </c>
      <c r="D40" s="32">
        <f>D39*Parametre!H59</f>
        <v>0</v>
      </c>
      <c r="E40" s="32">
        <f>E39*Parametre!I59</f>
        <v>0</v>
      </c>
      <c r="F40" s="32">
        <f>F39*Parametre!J59</f>
        <v>0</v>
      </c>
      <c r="G40" s="32">
        <f>G39*Parametre!K59</f>
        <v>0</v>
      </c>
      <c r="H40" s="32">
        <f>H39*Parametre!L59</f>
        <v>1400895.4659969192</v>
      </c>
      <c r="I40" s="32">
        <f>I39*Parametre!M59</f>
        <v>1434238.0458663483</v>
      </c>
      <c r="J40" s="32">
        <f>J39*Parametre!N59</f>
        <v>1467580.625735777</v>
      </c>
      <c r="K40" s="32">
        <f>K39*Parametre!O59</f>
        <v>1500923.2056052061</v>
      </c>
      <c r="L40" s="32">
        <f>L39*Parametre!P59</f>
        <v>1534265.7854746347</v>
      </c>
      <c r="M40" s="32">
        <f>M39*Parametre!Q59</f>
        <v>1567608.3653440638</v>
      </c>
      <c r="N40" s="32">
        <f>N39*Parametre!R59</f>
        <v>1600950.9452134927</v>
      </c>
      <c r="O40" s="32">
        <f>O39*Parametre!S59</f>
        <v>1634293.5250829216</v>
      </c>
      <c r="P40" s="32">
        <f>P39*Parametre!T59</f>
        <v>1667636.1049523503</v>
      </c>
      <c r="Q40" s="32">
        <f>Q39*Parametre!U59</f>
        <v>1700978.6848217794</v>
      </c>
      <c r="R40" s="32">
        <f>R39*Parametre!V59</f>
        <v>1734321.2646912087</v>
      </c>
      <c r="S40" s="32">
        <f>S39*Parametre!W59</f>
        <v>1767663.8445606376</v>
      </c>
      <c r="T40" s="32">
        <f>T39*Parametre!X59</f>
        <v>1801006.4244300667</v>
      </c>
      <c r="U40" s="32">
        <f>U39*Parametre!Y59</f>
        <v>1834349.0042994956</v>
      </c>
      <c r="V40" s="32">
        <f>V39*Parametre!Z59</f>
        <v>1867670.9333333333</v>
      </c>
      <c r="W40" s="32">
        <f>W39*Parametre!AA59</f>
        <v>1886347.6426666665</v>
      </c>
      <c r="X40" s="32">
        <f>X39*Parametre!AB59</f>
        <v>1905211.1190933334</v>
      </c>
      <c r="Y40" s="32">
        <f>Y39*Parametre!AC59</f>
        <v>1924263.2302842666</v>
      </c>
      <c r="Z40" s="32">
        <f>Z39*Parametre!AD59</f>
        <v>1943505.8625871094</v>
      </c>
      <c r="AA40" s="32">
        <f>AA39*Parametre!AE59</f>
        <v>1962940.9212129808</v>
      </c>
      <c r="AB40" s="32">
        <f>AB39*Parametre!AF59</f>
        <v>1982570.3304251104</v>
      </c>
      <c r="AC40" s="32">
        <f>AC39*Parametre!AG59</f>
        <v>2002396.0337293611</v>
      </c>
      <c r="AD40" s="32">
        <f>AD39*Parametre!AH59</f>
        <v>2022419.9940666549</v>
      </c>
      <c r="AE40" s="32">
        <f>AE39*Parametre!AI59</f>
        <v>2042644.1940073215</v>
      </c>
      <c r="AF40" s="32">
        <f>AF39*Parametre!AJ59</f>
        <v>2063070.6359473947</v>
      </c>
      <c r="AG40" s="32">
        <f>AG39*Parametre!AK59</f>
        <v>2083701.3423068691</v>
      </c>
    </row>
    <row r="41" spans="1:33" x14ac:dyDescent="0.2">
      <c r="C41" s="136"/>
    </row>
  </sheetData>
  <phoneticPr fontId="14" type="noConversion"/>
  <pageMargins left="0.7" right="0.7" top="0.75" bottom="0.75" header="0.3" footer="0.3"/>
  <pageSetup paperSize="9" scale="24" orientation="landscape" r:id="rId1"/>
  <headerFooter>
    <oddHeader xml:space="preserve">&amp;CŽSR, dopravný uzol Bratislava - štúdia realizovateľnosti </oddHeader>
    <oddFooter xml:space="preserve">&amp;CŠtúdia realizovateľnosti - Ocenenie času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G24"/>
  <sheetViews>
    <sheetView zoomScale="85" zoomScaleNormal="85" workbookViewId="0">
      <pane xSplit="1" topLeftCell="B1" activePane="topRight" state="frozen"/>
      <selection pane="topRight" activeCell="C4" sqref="C4"/>
    </sheetView>
  </sheetViews>
  <sheetFormatPr defaultColWidth="4.140625" defaultRowHeight="14.25" x14ac:dyDescent="0.2"/>
  <cols>
    <col min="1" max="1" width="44.5703125" style="1" bestFit="1" customWidth="1"/>
    <col min="2" max="2" width="18.7109375" style="30" customWidth="1"/>
    <col min="3" max="3" width="18.7109375" style="124" customWidth="1"/>
    <col min="4" max="33" width="15.7109375" style="30" customWidth="1"/>
    <col min="34" max="43" width="15.7109375" style="1" customWidth="1"/>
    <col min="44" max="16384" width="4.140625" style="1"/>
  </cols>
  <sheetData>
    <row r="2" spans="1:33" ht="15.75" x14ac:dyDescent="0.25">
      <c r="A2" s="2" t="s">
        <v>45</v>
      </c>
    </row>
    <row r="3" spans="1:33" x14ac:dyDescent="0.2">
      <c r="A3" s="1" t="s">
        <v>0</v>
      </c>
    </row>
    <row r="4" spans="1:33" x14ac:dyDescent="0.2">
      <c r="A4" s="3"/>
    </row>
    <row r="5" spans="1:33" x14ac:dyDescent="0.2">
      <c r="A5" s="40" t="s">
        <v>556</v>
      </c>
    </row>
    <row r="6" spans="1:33" x14ac:dyDescent="0.2">
      <c r="A6" s="40"/>
    </row>
    <row r="7" spans="1:33" x14ac:dyDescent="0.2">
      <c r="A7" s="3"/>
    </row>
    <row r="8" spans="1:33" x14ac:dyDescent="0.2">
      <c r="A8" s="3"/>
    </row>
    <row r="9" spans="1:33" x14ac:dyDescent="0.2">
      <c r="A9" s="1" t="s">
        <v>273</v>
      </c>
      <c r="L9" s="1"/>
      <c r="W9" s="1"/>
    </row>
    <row r="10" spans="1:33" x14ac:dyDescent="0.2">
      <c r="A10" s="7" t="s">
        <v>32</v>
      </c>
      <c r="B10" s="17" t="s">
        <v>21</v>
      </c>
      <c r="C10" s="29" t="s">
        <v>89</v>
      </c>
      <c r="D10" s="17">
        <f>Parametre!B12</f>
        <v>2022</v>
      </c>
      <c r="E10" s="17">
        <f>(D10+1)</f>
        <v>2023</v>
      </c>
      <c r="F10" s="17">
        <f t="shared" ref="F10:V10" si="0">(E10+1)</f>
        <v>2024</v>
      </c>
      <c r="G10" s="17">
        <f t="shared" si="0"/>
        <v>2025</v>
      </c>
      <c r="H10" s="17">
        <f t="shared" si="0"/>
        <v>2026</v>
      </c>
      <c r="I10" s="17">
        <f t="shared" si="0"/>
        <v>2027</v>
      </c>
      <c r="J10" s="17">
        <f t="shared" si="0"/>
        <v>2028</v>
      </c>
      <c r="K10" s="17">
        <f t="shared" si="0"/>
        <v>2029</v>
      </c>
      <c r="L10" s="17">
        <f t="shared" si="0"/>
        <v>2030</v>
      </c>
      <c r="M10" s="17">
        <f t="shared" si="0"/>
        <v>2031</v>
      </c>
      <c r="N10" s="17">
        <f t="shared" si="0"/>
        <v>2032</v>
      </c>
      <c r="O10" s="17">
        <f t="shared" si="0"/>
        <v>2033</v>
      </c>
      <c r="P10" s="17">
        <f t="shared" si="0"/>
        <v>2034</v>
      </c>
      <c r="Q10" s="17">
        <f t="shared" si="0"/>
        <v>2035</v>
      </c>
      <c r="R10" s="17">
        <f t="shared" si="0"/>
        <v>2036</v>
      </c>
      <c r="S10" s="17">
        <f t="shared" si="0"/>
        <v>2037</v>
      </c>
      <c r="T10" s="17">
        <f t="shared" si="0"/>
        <v>2038</v>
      </c>
      <c r="U10" s="17">
        <f t="shared" si="0"/>
        <v>2039</v>
      </c>
      <c r="V10" s="17">
        <f t="shared" si="0"/>
        <v>2040</v>
      </c>
      <c r="W10" s="17">
        <f>(V10+1)</f>
        <v>2041</v>
      </c>
      <c r="X10" s="17">
        <f t="shared" ref="X10:AG10" si="1">(W10+1)</f>
        <v>2042</v>
      </c>
      <c r="Y10" s="17">
        <f t="shared" si="1"/>
        <v>2043</v>
      </c>
      <c r="Z10" s="17">
        <f t="shared" si="1"/>
        <v>2044</v>
      </c>
      <c r="AA10" s="17">
        <f t="shared" si="1"/>
        <v>2045</v>
      </c>
      <c r="AB10" s="17">
        <f t="shared" si="1"/>
        <v>2046</v>
      </c>
      <c r="AC10" s="17">
        <f t="shared" si="1"/>
        <v>2047</v>
      </c>
      <c r="AD10" s="17">
        <f t="shared" si="1"/>
        <v>2048</v>
      </c>
      <c r="AE10" s="17">
        <f t="shared" si="1"/>
        <v>2049</v>
      </c>
      <c r="AF10" s="17">
        <f t="shared" si="1"/>
        <v>2050</v>
      </c>
      <c r="AG10" s="17">
        <f t="shared" si="1"/>
        <v>2051</v>
      </c>
    </row>
    <row r="11" spans="1:33" x14ac:dyDescent="0.2">
      <c r="A11" s="7" t="s">
        <v>272</v>
      </c>
      <c r="B11" s="32">
        <f t="shared" ref="B11:B16" si="2">SUM(D11:AG11)</f>
        <v>104157976.79999997</v>
      </c>
      <c r="C11" s="134">
        <f>NPV(Parametre!B$10,D11:AG11)</f>
        <v>41222825.251582824</v>
      </c>
      <c r="D11" s="32">
        <f>Doprava!B185*Parametre!$C$84</f>
        <v>0</v>
      </c>
      <c r="E11" s="32">
        <f>Doprava!C185*Parametre!$C$84</f>
        <v>0</v>
      </c>
      <c r="F11" s="32">
        <f>Doprava!D185*Parametre!$C$84</f>
        <v>0</v>
      </c>
      <c r="G11" s="32">
        <f>Doprava!E185*Parametre!$C$84</f>
        <v>0</v>
      </c>
      <c r="H11" s="32">
        <f>Doprava!F185*Parametre!$C$84</f>
        <v>0</v>
      </c>
      <c r="I11" s="32">
        <f>Doprava!G185*Parametre!$C$84</f>
        <v>0</v>
      </c>
      <c r="J11" s="32">
        <f>Doprava!H185*Parametre!$C$84</f>
        <v>0</v>
      </c>
      <c r="K11" s="32">
        <f>Doprava!I185*Parametre!$C$84</f>
        <v>3394806.6</v>
      </c>
      <c r="L11" s="32">
        <f>Doprava!J185*Parametre!$C$84</f>
        <v>3394806.6</v>
      </c>
      <c r="M11" s="32">
        <f>Doprava!K185*Parametre!$C$84</f>
        <v>3394806.6</v>
      </c>
      <c r="N11" s="32">
        <f>Doprava!L185*Parametre!$C$84</f>
        <v>3394806.6</v>
      </c>
      <c r="O11" s="32">
        <f>Doprava!M185*Parametre!$C$84</f>
        <v>3394806.6</v>
      </c>
      <c r="P11" s="32">
        <f>Doprava!N185*Parametre!$C$84</f>
        <v>3394806.6</v>
      </c>
      <c r="Q11" s="32">
        <f>Doprava!O185*Parametre!$C$84</f>
        <v>3394806.6</v>
      </c>
      <c r="R11" s="32">
        <f>Doprava!P185*Parametre!$C$84</f>
        <v>3394806.6</v>
      </c>
      <c r="S11" s="32">
        <f>Doprava!Q185*Parametre!$C$84</f>
        <v>5133301.5999999996</v>
      </c>
      <c r="T11" s="32">
        <f>Doprava!R185*Parametre!$C$84</f>
        <v>5133301.5999999996</v>
      </c>
      <c r="U11" s="32">
        <f>Doprava!S185*Parametre!$C$84</f>
        <v>5133301.5999999996</v>
      </c>
      <c r="V11" s="32">
        <f>Doprava!T185*Parametre!$C$84</f>
        <v>5133301.5999999996</v>
      </c>
      <c r="W11" s="32">
        <f>Doprava!U185*Parametre!$C$84</f>
        <v>5133301.5999999996</v>
      </c>
      <c r="X11" s="32">
        <f>Doprava!V185*Parametre!$C$84</f>
        <v>5133301.5999999996</v>
      </c>
      <c r="Y11" s="32">
        <f>Doprava!W185*Parametre!$C$84</f>
        <v>5133301.5999999996</v>
      </c>
      <c r="Z11" s="32">
        <f>Doprava!X185*Parametre!$C$84</f>
        <v>5133301.5999999996</v>
      </c>
      <c r="AA11" s="32">
        <f>Doprava!Y185*Parametre!$C$84</f>
        <v>5133301.5999999996</v>
      </c>
      <c r="AB11" s="32">
        <f>Doprava!Z185*Parametre!$C$84</f>
        <v>5133301.5999999996</v>
      </c>
      <c r="AC11" s="32">
        <f>Doprava!AA185*Parametre!$C$84</f>
        <v>5133301.5999999996</v>
      </c>
      <c r="AD11" s="32">
        <f>Doprava!AB185*Parametre!$C$84</f>
        <v>5133301.5999999996</v>
      </c>
      <c r="AE11" s="32">
        <f>Doprava!AC185*Parametre!$C$84</f>
        <v>5133301.5999999996</v>
      </c>
      <c r="AF11" s="32">
        <f>Doprava!AD185*Parametre!$C$84</f>
        <v>5133301.5999999996</v>
      </c>
      <c r="AG11" s="32">
        <f>Doprava!AE185*Parametre!$C$84</f>
        <v>5133301.5999999996</v>
      </c>
    </row>
    <row r="12" spans="1:33" x14ac:dyDescent="0.2">
      <c r="A12" s="7" t="s">
        <v>512</v>
      </c>
      <c r="B12" s="32">
        <f t="shared" si="2"/>
        <v>-9648046.9458833393</v>
      </c>
      <c r="C12" s="134">
        <f>NPV(Parametre!B$10,D12:AG12)</f>
        <v>-4203665.3651912753</v>
      </c>
      <c r="D12" s="32">
        <f>(Doprava!D20-Doprava!D13)*Parametre!C87+(Doprava!D21-Doprava!D14)*Parametre!C88</f>
        <v>0</v>
      </c>
      <c r="E12" s="32">
        <f>(Doprava!E20-Doprava!E13)*Parametre!C87+(Doprava!E21-Doprava!E14)*Parametre!C88</f>
        <v>0</v>
      </c>
      <c r="F12" s="32">
        <f>(Doprava!F20-Doprava!F13)*Parametre!C87+(Doprava!F21-Doprava!F14)*Parametre!C88</f>
        <v>0</v>
      </c>
      <c r="G12" s="32">
        <f>(Doprava!G20-Doprava!G13)*Parametre!C87+(Doprava!G21-Doprava!G14)*Parametre!C88</f>
        <v>0</v>
      </c>
      <c r="H12" s="32">
        <f>(Doprava!H20-Doprava!H13)*Parametre!C87+(Doprava!H21-Doprava!H14)*Parametre!C88</f>
        <v>-291709.42789653956</v>
      </c>
      <c r="I12" s="32">
        <f>(Doprava!I20-Doprava!I13)*Parametre!C87+(Doprava!I21-Doprava!I14)*Parametre!C88</f>
        <v>-298652.37627090979</v>
      </c>
      <c r="J12" s="32">
        <f>(Doprava!J20-Doprava!J13)*Parametre!C87+(Doprava!J21-Doprava!J14)*Parametre!C88</f>
        <v>-305595.32464528002</v>
      </c>
      <c r="K12" s="32">
        <f>(Doprava!K20-Doprava!K13)*Parametre!C87+(Doprava!K21-Doprava!K14)*Parametre!C88</f>
        <v>-312538.27301964944</v>
      </c>
      <c r="L12" s="32">
        <f>(Doprava!L20-Doprava!L13)*Parametre!C87+(Doprava!L21-Doprava!L14)*Parametre!C88</f>
        <v>-319481.22139402048</v>
      </c>
      <c r="M12" s="32">
        <f>(Doprava!M20-Doprava!M13)*Parametre!C87+(Doprava!M21-Doprava!M14)*Parametre!C88</f>
        <v>-326424.1697683899</v>
      </c>
      <c r="N12" s="32">
        <f>(Doprava!N20-Doprava!N13)*Parametre!C87+(Doprava!N21-Doprava!N14)*Parametre!C88</f>
        <v>-333367.11814276013</v>
      </c>
      <c r="O12" s="32">
        <f>(Doprava!O20-Doprava!O13)*Parametre!C87+(Doprava!O21-Doprava!O14)*Parametre!C88</f>
        <v>-340310.06651712954</v>
      </c>
      <c r="P12" s="32">
        <f>(Doprava!P20-Doprava!P13)*Parametre!C87+(Doprava!P21-Doprava!P14)*Parametre!C88</f>
        <v>-347253.01489150058</v>
      </c>
      <c r="Q12" s="32">
        <f>(Doprava!Q20-Doprava!Q13)*Parametre!C87+(Doprava!Q21-Doprava!Q14)*Parametre!C88</f>
        <v>-354195.96326587</v>
      </c>
      <c r="R12" s="32">
        <f>(Doprava!R20-Doprava!R13)*Parametre!C87+(Doprava!R21-Doprava!R14)*Parametre!C88</f>
        <v>-361138.91164024023</v>
      </c>
      <c r="S12" s="32">
        <f>(Doprava!S20-Doprava!S13)*Parametre!C87+(Doprava!S21-Doprava!S14)*Parametre!C88</f>
        <v>-368081.86001461127</v>
      </c>
      <c r="T12" s="32">
        <f>(Doprava!T20-Doprava!T13)*Parametre!C87+(Doprava!T21-Doprava!T14)*Parametre!C88</f>
        <v>-375024.80838898069</v>
      </c>
      <c r="U12" s="32">
        <f>(Doprava!U20-Doprava!U13)*Parametre!C87+(Doprava!U21-Doprava!U14)*Parametre!C88</f>
        <v>-381967.75676335092</v>
      </c>
      <c r="V12" s="32">
        <f>(Doprava!V20-Doprava!V13)*Parametre!C87+(Doprava!V21-Doprava!V14)*Parametre!C88</f>
        <v>-388906.40500000003</v>
      </c>
      <c r="W12" s="32">
        <f>(Doprava!W20-Doprava!W13)*Parametre!C87+(Doprava!W21-Doprava!W14)*Parametre!C88</f>
        <v>-392795.46905000071</v>
      </c>
      <c r="X12" s="32">
        <f>(Doprava!X20-Doprava!X13)*Parametre!C87+(Doprava!X21-Doprava!X14)*Parametre!C88</f>
        <v>-396723.42374050093</v>
      </c>
      <c r="Y12" s="32">
        <f>(Doprava!Y20-Doprava!Y13)*Parametre!C87+(Doprava!Y21-Doprava!Y14)*Parametre!C88</f>
        <v>-400690.65797790559</v>
      </c>
      <c r="Z12" s="32">
        <f>(Doprava!Z20-Doprava!Z13)*Parametre!C87+(Doprava!Z21-Doprava!Z14)*Parametre!C88</f>
        <v>-404697.564557684</v>
      </c>
      <c r="AA12" s="32">
        <f>(Doprava!AA20-Doprava!AA13)*Parametre!C87+(Doprava!AA21-Doprava!AA14)*Parametre!C88</f>
        <v>-408744.54020326125</v>
      </c>
      <c r="AB12" s="32">
        <f>(Doprava!AB20-Doprava!AB13)*Parametre!C87+(Doprava!AB21-Doprava!AB14)*Parametre!C88</f>
        <v>-412831.98560529359</v>
      </c>
      <c r="AC12" s="32">
        <f>(Doprava!AC20-Doprava!AC13)*Parametre!C87+(Doprava!AC21-Doprava!AC14)*Parametre!C88</f>
        <v>-416960.30546134623</v>
      </c>
      <c r="AD12" s="32">
        <f>(Doprava!AD20-Doprava!AD13)*Parametre!C87+(Doprava!AD21-Doprava!AD14)*Parametre!C88</f>
        <v>-421129.90851596073</v>
      </c>
      <c r="AE12" s="32">
        <f>(Doprava!AE20-Doprava!AE13)*Parametre!C87+(Doprava!AE21-Doprava!AE14)*Parametre!C88</f>
        <v>-425341.20760112052</v>
      </c>
      <c r="AF12" s="32">
        <f>(Doprava!AF20-Doprava!AF13)*Parametre!C87+(Doprava!AF21-Doprava!AF14)*Parametre!C88</f>
        <v>-429594.61967713095</v>
      </c>
      <c r="AG12" s="32">
        <f>(Doprava!AG20-Doprava!AG13)*Parametre!C87+(Doprava!AG21-Doprava!AG14)*Parametre!C88</f>
        <v>-433890.56587390165</v>
      </c>
    </row>
    <row r="13" spans="1:33" x14ac:dyDescent="0.2">
      <c r="A13" s="7" t="s">
        <v>513</v>
      </c>
      <c r="B13" s="32">
        <f t="shared" ref="B13" si="3">SUM(D13:AG13)</f>
        <v>-109221541.36857446</v>
      </c>
      <c r="C13" s="134">
        <f>NPV(Parametre!B$10,D13:AG13)</f>
        <v>-47587953.619958915</v>
      </c>
      <c r="D13" s="32">
        <f>-1*'Vstupné dáta'!B67*Parametre!H60</f>
        <v>0</v>
      </c>
      <c r="E13" s="32">
        <f>-1*'Vstupné dáta'!C67*Parametre!I60</f>
        <v>0</v>
      </c>
      <c r="F13" s="32">
        <f>-1*'Vstupné dáta'!D67*Parametre!J60</f>
        <v>0</v>
      </c>
      <c r="G13" s="32">
        <f>-1*'Vstupné dáta'!E67*Parametre!K60</f>
        <v>0</v>
      </c>
      <c r="H13" s="32">
        <f>-1*'Vstupné dáta'!F67*Parametre!L60</f>
        <v>-3302321.5501868585</v>
      </c>
      <c r="I13" s="32">
        <f>-1*'Vstupné dáta'!G67*Parametre!M60</f>
        <v>-3380919.7916075964</v>
      </c>
      <c r="J13" s="32">
        <f>-1*'Vstupné dáta'!H67*Parametre!N60</f>
        <v>-3459518.033028333</v>
      </c>
      <c r="K13" s="32">
        <f>-1*'Vstupné dáta'!I67*Parametre!O60</f>
        <v>-3538116.27444907</v>
      </c>
      <c r="L13" s="32">
        <f>-1*'Vstupné dáta'!J67*Parametre!P60</f>
        <v>-3616714.5158698065</v>
      </c>
      <c r="M13" s="32">
        <f>-1*'Vstupné dáta'!K67*Parametre!Q60</f>
        <v>-3695312.7572905435</v>
      </c>
      <c r="N13" s="32">
        <f>-1*'Vstupné dáta'!L67*Parametre!R60</f>
        <v>-3773910.9987112805</v>
      </c>
      <c r="O13" s="32">
        <f>-1*'Vstupné dáta'!M67*Parametre!S60</f>
        <v>-3852509.2401320171</v>
      </c>
      <c r="P13" s="32">
        <f>-1*'Vstupné dáta'!N67*Parametre!T60</f>
        <v>-3931107.4815527536</v>
      </c>
      <c r="Q13" s="32">
        <f>-1*'Vstupné dáta'!O67*Parametre!U60</f>
        <v>-4009705.7229734911</v>
      </c>
      <c r="R13" s="32">
        <f>-1*'Vstupné dáta'!P67*Parametre!V60</f>
        <v>-4088303.964394229</v>
      </c>
      <c r="S13" s="32">
        <f>-1*'Vstupné dáta'!Q67*Parametre!W60</f>
        <v>-4166902.2058149655</v>
      </c>
      <c r="T13" s="32">
        <f>-1*'Vstupné dáta'!R67*Parametre!X60</f>
        <v>-4245500.4472357035</v>
      </c>
      <c r="U13" s="32">
        <f>-1*'Vstupné dáta'!S67*Parametre!Y60</f>
        <v>-4324098.68865644</v>
      </c>
      <c r="V13" s="32">
        <f>-1*'Vstupné dáta'!T67*Parametre!Z60</f>
        <v>-4402648.2499999991</v>
      </c>
      <c r="W13" s="32">
        <f>-1*'Vstupné dáta'!U67*Parametre!AA60</f>
        <v>-4446674.732499999</v>
      </c>
      <c r="X13" s="32">
        <f>-1*'Vstupné dáta'!V67*Parametre!AB60</f>
        <v>-4491141.4798249993</v>
      </c>
      <c r="Y13" s="32">
        <f>-1*'Vstupné dáta'!W67*Parametre!AC60</f>
        <v>-4536052.8946232498</v>
      </c>
      <c r="Z13" s="32">
        <f>-1*'Vstupné dáta'!X67*Parametre!AD60</f>
        <v>-4581413.4235694828</v>
      </c>
      <c r="AA13" s="32">
        <f>-1*'Vstupné dáta'!Y67*Parametre!AE60</f>
        <v>-4627227.5578051778</v>
      </c>
      <c r="AB13" s="32">
        <f>-1*'Vstupné dáta'!Z67*Parametre!AF60</f>
        <v>-4673499.8333832296</v>
      </c>
      <c r="AC13" s="32">
        <f>-1*'Vstupné dáta'!AA67*Parametre!AG60</f>
        <v>-4720234.8317170609</v>
      </c>
      <c r="AD13" s="32">
        <f>-1*'Vstupné dáta'!AB67*Parametre!AH60</f>
        <v>-4767437.1800342323</v>
      </c>
      <c r="AE13" s="32">
        <f>-1*'Vstupné dáta'!AC67*Parametre!AI60</f>
        <v>-4815111.551834574</v>
      </c>
      <c r="AF13" s="32">
        <f>-1*'Vstupné dáta'!AD67*Parametre!AJ60</f>
        <v>-4863262.6673529204</v>
      </c>
      <c r="AG13" s="32">
        <f>-1*'Vstupné dáta'!AE67*Parametre!AK60</f>
        <v>-4911895.2940264493</v>
      </c>
    </row>
    <row r="14" spans="1:33" x14ac:dyDescent="0.2">
      <c r="A14" s="7" t="s">
        <v>48</v>
      </c>
      <c r="B14" s="32">
        <f t="shared" si="2"/>
        <v>-118231258.40962711</v>
      </c>
      <c r="C14" s="134">
        <f>NPV(Parametre!B$10,D14:AG14)</f>
        <v>-50913510.149747901</v>
      </c>
      <c r="D14" s="32">
        <f>Doprava!B182*Parametre!$C$86</f>
        <v>0</v>
      </c>
      <c r="E14" s="32">
        <f>Doprava!C182*Parametre!$C$86</f>
        <v>0</v>
      </c>
      <c r="F14" s="32">
        <f>Doprava!D182*Parametre!$C$86</f>
        <v>-1289536.1011000001</v>
      </c>
      <c r="G14" s="32">
        <f>Doprava!E182*Parametre!$C$86</f>
        <v>-1310371</v>
      </c>
      <c r="H14" s="32">
        <f>Doprava!F182*Parametre!$C$86</f>
        <v>-1330288.6392000001</v>
      </c>
      <c r="I14" s="32">
        <f>Doprava!G182*Parametre!$C$86</f>
        <v>-1350509.0265158403</v>
      </c>
      <c r="J14" s="32">
        <f>Doprava!H182*Parametre!$C$86</f>
        <v>-1371036.7637188812</v>
      </c>
      <c r="K14" s="32">
        <f>Doprava!I182*Parametre!$C$86</f>
        <v>-4332978.1888000006</v>
      </c>
      <c r="L14" s="32">
        <f>Doprava!J182*Parametre!$C$86</f>
        <v>-4399856</v>
      </c>
      <c r="M14" s="32">
        <f>Doprava!K182*Parametre!$C$86</f>
        <v>-4446494.4735999992</v>
      </c>
      <c r="N14" s="32">
        <f>Doprava!L182*Parametre!$C$86</f>
        <v>-4493627.3150201589</v>
      </c>
      <c r="O14" s="32">
        <f>Doprava!M182*Parametre!$C$86</f>
        <v>-4541259.7645593723</v>
      </c>
      <c r="P14" s="32">
        <f>Doprava!N182*Parametre!$C$86</f>
        <v>-4589397.1180637022</v>
      </c>
      <c r="Q14" s="32">
        <f>Doprava!O182*Parametre!$C$86</f>
        <v>-4638044.7275151769</v>
      </c>
      <c r="R14" s="32">
        <f>Doprava!P182*Parametre!$C$86</f>
        <v>-4687208.0016268371</v>
      </c>
      <c r="S14" s="32">
        <f>Doprava!Q182*Parametre!$C$86</f>
        <v>-4817003.5585030336</v>
      </c>
      <c r="T14" s="32">
        <f>Doprava!R182*Parametre!$C$86</f>
        <v>-4868610.8333363999</v>
      </c>
      <c r="U14" s="32">
        <f>Doprava!S182*Parametre!$C$86</f>
        <v>-4920771.0060000001</v>
      </c>
      <c r="V14" s="32">
        <f>Doprava!T182*Parametre!$C$86</f>
        <v>-4973490</v>
      </c>
      <c r="W14" s="32">
        <f>Doprava!U182*Parametre!$C$86</f>
        <v>-4990897.2150000008</v>
      </c>
      <c r="X14" s="32">
        <f>Doprava!V182*Parametre!$C$86</f>
        <v>-5008365.3552525006</v>
      </c>
      <c r="Y14" s="32">
        <f>Doprava!W182*Parametre!$C$86</f>
        <v>-5025894.633995885</v>
      </c>
      <c r="Z14" s="32">
        <f>Doprava!X182*Parametre!$C$86</f>
        <v>-5043485.2652148716</v>
      </c>
      <c r="AA14" s="32">
        <f>Doprava!Y182*Parametre!$C$86</f>
        <v>-5061137.4636431234</v>
      </c>
      <c r="AB14" s="32">
        <f>Doprava!Z182*Parametre!$C$86</f>
        <v>-5078851.4447658751</v>
      </c>
      <c r="AC14" s="32">
        <f>Doprava!AA182*Parametre!$C$86</f>
        <v>-5096627.4248225559</v>
      </c>
      <c r="AD14" s="32">
        <f>Doprava!AB182*Parametre!$C$86</f>
        <v>-5114465.6208094349</v>
      </c>
      <c r="AE14" s="32">
        <f>Doprava!AC182*Parametre!$C$86</f>
        <v>-5132366.2504822686</v>
      </c>
      <c r="AF14" s="32">
        <f>Doprava!AD182*Parametre!$C$86</f>
        <v>-5150329.5323589565</v>
      </c>
      <c r="AG14" s="32">
        <f>Doprava!AE182*Parametre!$C$86</f>
        <v>-5168355.6857222132</v>
      </c>
    </row>
    <row r="15" spans="1:33" x14ac:dyDescent="0.2">
      <c r="A15" s="7" t="s">
        <v>47</v>
      </c>
      <c r="B15" s="32">
        <f t="shared" si="2"/>
        <v>-32741374.322094049</v>
      </c>
      <c r="C15" s="134">
        <f>NPV(Parametre!B$10,D15:AG15)</f>
        <v>-13245317.617161274</v>
      </c>
      <c r="D15" s="32">
        <f>Doprava!B183*Parametre!$C$85</f>
        <v>0</v>
      </c>
      <c r="E15" s="32">
        <f>Doprava!C183*Parametre!$C$85</f>
        <v>0</v>
      </c>
      <c r="F15" s="32">
        <f>Doprava!D183*Parametre!$C$85</f>
        <v>-68895.699443999998</v>
      </c>
      <c r="G15" s="32">
        <f>Doprava!E183*Parametre!$C$85</f>
        <v>-70008.84</v>
      </c>
      <c r="H15" s="32">
        <f>Doprava!F183*Parametre!$C$85</f>
        <v>-71072.97436800001</v>
      </c>
      <c r="I15" s="32">
        <f>Doprava!G183*Parametre!$C$85</f>
        <v>-72153.283578393632</v>
      </c>
      <c r="J15" s="32">
        <f>Doprava!H183*Parametre!$C$85</f>
        <v>-73250.013488785218</v>
      </c>
      <c r="K15" s="32">
        <f>Doprava!I183*Parametre!$C$85</f>
        <v>-1109904.205872</v>
      </c>
      <c r="L15" s="32">
        <f>Doprava!J183*Parametre!$C$85</f>
        <v>-1127035.1400000001</v>
      </c>
      <c r="M15" s="32">
        <f>Doprava!K183*Parametre!$C$85</f>
        <v>-1138981.712484</v>
      </c>
      <c r="N15" s="32">
        <f>Doprava!L183*Parametre!$C$85</f>
        <v>-1151054.9186363304</v>
      </c>
      <c r="O15" s="32">
        <f>Doprava!M183*Parametre!$C$85</f>
        <v>-1163256.1007738754</v>
      </c>
      <c r="P15" s="32">
        <f>Doprava!N183*Parametre!$C$85</f>
        <v>-1175586.6154420783</v>
      </c>
      <c r="Q15" s="32">
        <f>Doprava!O183*Parametre!$C$85</f>
        <v>-1188047.8335657644</v>
      </c>
      <c r="R15" s="32">
        <f>Doprava!P183*Parametre!$C$85</f>
        <v>-1200641.1406015616</v>
      </c>
      <c r="S15" s="32">
        <f>Doprava!Q183*Parametre!$C$85</f>
        <v>-1476785.7893645682</v>
      </c>
      <c r="T15" s="32">
        <f>Doprava!R183*Parametre!$C$85</f>
        <v>-1492607.4281024544</v>
      </c>
      <c r="U15" s="32">
        <f>Doprava!S183*Parametre!$C$85</f>
        <v>-1508598.5729760001</v>
      </c>
      <c r="V15" s="32">
        <f>Doprava!T183*Parametre!$C$85</f>
        <v>-1524761.04</v>
      </c>
      <c r="W15" s="32">
        <f>Doprava!U183*Parametre!$C$85</f>
        <v>-1530097.7036400002</v>
      </c>
      <c r="X15" s="32">
        <f>Doprava!V183*Parametre!$C$85</f>
        <v>-1535453.0456027405</v>
      </c>
      <c r="Y15" s="32">
        <f>Doprava!W183*Parametre!$C$85</f>
        <v>-1540827.1312623501</v>
      </c>
      <c r="Z15" s="32">
        <f>Doprava!X183*Parametre!$C$85</f>
        <v>-1546220.0262217682</v>
      </c>
      <c r="AA15" s="32">
        <f>Doprava!Y183*Parametre!$C$85</f>
        <v>-1551631.7963135447</v>
      </c>
      <c r="AB15" s="32">
        <f>Doprava!Z183*Parametre!$C$85</f>
        <v>-1557062.5076006423</v>
      </c>
      <c r="AC15" s="32">
        <f>Doprava!AA183*Parametre!$C$85</f>
        <v>-1562512.2263772446</v>
      </c>
      <c r="AD15" s="32">
        <f>Doprava!AB183*Parametre!$C$85</f>
        <v>-1567981.0191695648</v>
      </c>
      <c r="AE15" s="32">
        <f>Doprava!AC183*Parametre!$C$85</f>
        <v>-1573468.9527366585</v>
      </c>
      <c r="AF15" s="32">
        <f>Doprava!AD183*Parametre!$C$85</f>
        <v>-1578976.0940712369</v>
      </c>
      <c r="AG15" s="32">
        <f>Doprava!AE183*Parametre!$C$85</f>
        <v>-1584502.5104004862</v>
      </c>
    </row>
    <row r="16" spans="1:33" x14ac:dyDescent="0.2">
      <c r="A16" s="7" t="s">
        <v>15</v>
      </c>
      <c r="B16" s="32">
        <f t="shared" si="2"/>
        <v>-165684244.24617893</v>
      </c>
      <c r="C16" s="134">
        <f>NPV(Parametre!B$10,D16:AG16)</f>
        <v>-74727621.500476539</v>
      </c>
      <c r="D16" s="32">
        <f t="shared" ref="D16:F16" si="4">SUM(D11:D15)</f>
        <v>0</v>
      </c>
      <c r="E16" s="32">
        <f t="shared" si="4"/>
        <v>0</v>
      </c>
      <c r="F16" s="32">
        <f t="shared" si="4"/>
        <v>-1358431.800544</v>
      </c>
      <c r="G16" s="32">
        <f t="shared" ref="G16:AG16" si="5">SUM(G11:G15)</f>
        <v>-1380379.84</v>
      </c>
      <c r="H16" s="32">
        <f t="shared" si="5"/>
        <v>-4995392.5916513987</v>
      </c>
      <c r="I16" s="32">
        <f t="shared" si="5"/>
        <v>-5102234.4779727403</v>
      </c>
      <c r="J16" s="32">
        <f t="shared" si="5"/>
        <v>-5209400.1348812794</v>
      </c>
      <c r="K16" s="32">
        <f t="shared" si="5"/>
        <v>-5898730.3421407202</v>
      </c>
      <c r="L16" s="32">
        <f t="shared" si="5"/>
        <v>-6068280.2772638276</v>
      </c>
      <c r="M16" s="32">
        <f t="shared" si="5"/>
        <v>-6212406.5131429322</v>
      </c>
      <c r="N16" s="32">
        <f t="shared" si="5"/>
        <v>-6357153.7505105296</v>
      </c>
      <c r="O16" s="32">
        <f t="shared" si="5"/>
        <v>-6502528.571982394</v>
      </c>
      <c r="P16" s="32">
        <f t="shared" si="5"/>
        <v>-6648537.6299500354</v>
      </c>
      <c r="Q16" s="32">
        <f t="shared" si="5"/>
        <v>-6795187.6473203022</v>
      </c>
      <c r="R16" s="32">
        <f t="shared" si="5"/>
        <v>-6942485.4182628682</v>
      </c>
      <c r="S16" s="32">
        <f t="shared" si="5"/>
        <v>-5695471.8136971788</v>
      </c>
      <c r="T16" s="32">
        <f t="shared" si="5"/>
        <v>-5848441.9170635389</v>
      </c>
      <c r="U16" s="32">
        <f t="shared" si="5"/>
        <v>-6002134.4243957922</v>
      </c>
      <c r="V16" s="32">
        <f t="shared" si="5"/>
        <v>-6156504.0949999997</v>
      </c>
      <c r="W16" s="32">
        <f t="shared" si="5"/>
        <v>-6227163.5201900005</v>
      </c>
      <c r="X16" s="32">
        <f t="shared" si="5"/>
        <v>-6298381.7044207416</v>
      </c>
      <c r="Y16" s="32">
        <f t="shared" si="5"/>
        <v>-6370163.7178593902</v>
      </c>
      <c r="Z16" s="32">
        <f t="shared" si="5"/>
        <v>-6442514.6795638064</v>
      </c>
      <c r="AA16" s="32">
        <f t="shared" si="5"/>
        <v>-6515439.7579651074</v>
      </c>
      <c r="AB16" s="32">
        <f t="shared" si="5"/>
        <v>-6588944.1713550407</v>
      </c>
      <c r="AC16" s="32">
        <f t="shared" si="5"/>
        <v>-6663033.1883782074</v>
      </c>
      <c r="AD16" s="32">
        <f t="shared" si="5"/>
        <v>-6737712.1285291929</v>
      </c>
      <c r="AE16" s="32">
        <f t="shared" si="5"/>
        <v>-6812986.3626546226</v>
      </c>
      <c r="AF16" s="32">
        <f t="shared" si="5"/>
        <v>-6888861.3134602457</v>
      </c>
      <c r="AG16" s="32">
        <f t="shared" si="5"/>
        <v>-6965342.4560230505</v>
      </c>
    </row>
    <row r="17" spans="1:33" x14ac:dyDescent="0.2">
      <c r="C17" s="126"/>
    </row>
    <row r="18" spans="1:33" x14ac:dyDescent="0.2">
      <c r="A18" s="26" t="s">
        <v>274</v>
      </c>
      <c r="L18" s="51"/>
    </row>
    <row r="19" spans="1:33" x14ac:dyDescent="0.2">
      <c r="A19" s="26" t="s">
        <v>275</v>
      </c>
    </row>
    <row r="20" spans="1:33" x14ac:dyDescent="0.2">
      <c r="A20" s="26"/>
      <c r="B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</row>
    <row r="21" spans="1:33" customFormat="1" ht="15" x14ac:dyDescent="0.25">
      <c r="C21" s="137"/>
    </row>
    <row r="22" spans="1:33" customFormat="1" ht="15" x14ac:dyDescent="0.25">
      <c r="C22" s="137"/>
    </row>
    <row r="23" spans="1:33" customFormat="1" ht="15" x14ac:dyDescent="0.25">
      <c r="C23" s="137"/>
    </row>
    <row r="24" spans="1:33" customFormat="1" ht="15" x14ac:dyDescent="0.25">
      <c r="C24" s="137"/>
    </row>
  </sheetData>
  <phoneticPr fontId="14" type="noConversion"/>
  <pageMargins left="0.7" right="0.7" top="0.75" bottom="0.75" header="0.3" footer="0.3"/>
  <pageSetup paperSize="9" scale="23" orientation="landscape" r:id="rId1"/>
  <headerFooter>
    <oddHeader xml:space="preserve">&amp;CŽSR, dopravný uzol Bratislava - štúdia realizovateľnosti </oddHeader>
    <oddFooter xml:space="preserve">&amp;CŠtúdia realizovateľnosti - Prevádzkové náklady vozidiel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G17"/>
  <sheetViews>
    <sheetView zoomScale="85" zoomScaleNormal="85" workbookViewId="0">
      <pane xSplit="1" topLeftCell="B1" activePane="topRight" state="frozen"/>
      <selection pane="topRight" activeCell="B5" sqref="B5"/>
    </sheetView>
  </sheetViews>
  <sheetFormatPr defaultColWidth="6.140625" defaultRowHeight="14.25" x14ac:dyDescent="0.2"/>
  <cols>
    <col min="1" max="1" width="30.7109375" style="1" customWidth="1"/>
    <col min="2" max="2" width="15.7109375" style="30" customWidth="1"/>
    <col min="3" max="3" width="15.7109375" style="124" customWidth="1"/>
    <col min="4" max="33" width="15.7109375" style="30" customWidth="1"/>
    <col min="34" max="43" width="15.7109375" style="1" customWidth="1"/>
    <col min="44" max="16384" width="6.140625" style="1"/>
  </cols>
  <sheetData>
    <row r="2" spans="1:33" ht="15.75" x14ac:dyDescent="0.25">
      <c r="A2" s="2" t="s">
        <v>50</v>
      </c>
    </row>
    <row r="3" spans="1:33" x14ac:dyDescent="0.2">
      <c r="A3" s="1" t="s">
        <v>0</v>
      </c>
    </row>
    <row r="4" spans="1:33" x14ac:dyDescent="0.2">
      <c r="A4" s="3"/>
    </row>
    <row r="5" spans="1:33" x14ac:dyDescent="0.2">
      <c r="A5" s="40" t="s">
        <v>556</v>
      </c>
    </row>
    <row r="6" spans="1:33" x14ac:dyDescent="0.2">
      <c r="A6" s="40"/>
    </row>
    <row r="7" spans="1:33" x14ac:dyDescent="0.2">
      <c r="A7" s="3"/>
    </row>
    <row r="8" spans="1:33" x14ac:dyDescent="0.2">
      <c r="A8" s="3"/>
    </row>
    <row r="9" spans="1:33" x14ac:dyDescent="0.2">
      <c r="A9" s="1" t="s">
        <v>129</v>
      </c>
      <c r="L9" s="1"/>
      <c r="W9" s="1"/>
    </row>
    <row r="10" spans="1:33" x14ac:dyDescent="0.2">
      <c r="A10" s="7" t="s">
        <v>32</v>
      </c>
      <c r="B10" s="17" t="s">
        <v>21</v>
      </c>
      <c r="C10" s="29" t="s">
        <v>89</v>
      </c>
      <c r="D10" s="17">
        <f>Parametre!B12</f>
        <v>2022</v>
      </c>
      <c r="E10" s="17">
        <f>(D10+1)</f>
        <v>2023</v>
      </c>
      <c r="F10" s="17">
        <f t="shared" ref="F10:V10" si="0">(E10+1)</f>
        <v>2024</v>
      </c>
      <c r="G10" s="17">
        <f t="shared" si="0"/>
        <v>2025</v>
      </c>
      <c r="H10" s="17">
        <f t="shared" si="0"/>
        <v>2026</v>
      </c>
      <c r="I10" s="17">
        <f t="shared" si="0"/>
        <v>2027</v>
      </c>
      <c r="J10" s="17">
        <f t="shared" si="0"/>
        <v>2028</v>
      </c>
      <c r="K10" s="17">
        <f t="shared" si="0"/>
        <v>2029</v>
      </c>
      <c r="L10" s="17">
        <f t="shared" si="0"/>
        <v>2030</v>
      </c>
      <c r="M10" s="17">
        <f t="shared" si="0"/>
        <v>2031</v>
      </c>
      <c r="N10" s="17">
        <f t="shared" si="0"/>
        <v>2032</v>
      </c>
      <c r="O10" s="17">
        <f t="shared" si="0"/>
        <v>2033</v>
      </c>
      <c r="P10" s="17">
        <f t="shared" si="0"/>
        <v>2034</v>
      </c>
      <c r="Q10" s="17">
        <f t="shared" si="0"/>
        <v>2035</v>
      </c>
      <c r="R10" s="17">
        <f t="shared" si="0"/>
        <v>2036</v>
      </c>
      <c r="S10" s="17">
        <f t="shared" si="0"/>
        <v>2037</v>
      </c>
      <c r="T10" s="17">
        <f t="shared" si="0"/>
        <v>2038</v>
      </c>
      <c r="U10" s="17">
        <f t="shared" si="0"/>
        <v>2039</v>
      </c>
      <c r="V10" s="17">
        <f t="shared" si="0"/>
        <v>2040</v>
      </c>
      <c r="W10" s="17">
        <f>(V10+1)</f>
        <v>2041</v>
      </c>
      <c r="X10" s="17">
        <f t="shared" ref="X10:AG10" si="1">(W10+1)</f>
        <v>2042</v>
      </c>
      <c r="Y10" s="17">
        <f t="shared" si="1"/>
        <v>2043</v>
      </c>
      <c r="Z10" s="17">
        <f t="shared" si="1"/>
        <v>2044</v>
      </c>
      <c r="AA10" s="17">
        <f t="shared" si="1"/>
        <v>2045</v>
      </c>
      <c r="AB10" s="17">
        <f t="shared" si="1"/>
        <v>2046</v>
      </c>
      <c r="AC10" s="17">
        <f t="shared" si="1"/>
        <v>2047</v>
      </c>
      <c r="AD10" s="17">
        <f t="shared" si="1"/>
        <v>2048</v>
      </c>
      <c r="AE10" s="17">
        <f t="shared" si="1"/>
        <v>2049</v>
      </c>
      <c r="AF10" s="17">
        <f t="shared" si="1"/>
        <v>2050</v>
      </c>
      <c r="AG10" s="17">
        <f t="shared" si="1"/>
        <v>2051</v>
      </c>
    </row>
    <row r="11" spans="1:33" x14ac:dyDescent="0.2">
      <c r="A11" s="7" t="s">
        <v>149</v>
      </c>
      <c r="B11" s="32">
        <f>SUM(D11:AG11)</f>
        <v>3116901.967210033</v>
      </c>
      <c r="C11" s="134">
        <f>NPV(Parametre!B10,D11:AG11)</f>
        <v>1259200.6467949271</v>
      </c>
      <c r="D11" s="32">
        <f>Doprava!B178/1000*Parametre!$B$65*Parametre!H40</f>
        <v>0</v>
      </c>
      <c r="E11" s="32">
        <f>Doprava!C178/1000*Parametre!$B$65*Parametre!I40</f>
        <v>0</v>
      </c>
      <c r="F11" s="32">
        <f>Doprava!D178/1000*Parametre!$B$65*Parametre!J40</f>
        <v>10842.741580747375</v>
      </c>
      <c r="G11" s="32">
        <f>Doprava!E178/1000*Parametre!$B$65*Parametre!K40</f>
        <v>11249.303072800598</v>
      </c>
      <c r="H11" s="32">
        <f>Doprava!F178/1000*Parametre!$B$65*Parametre!L40</f>
        <v>11652.124416841167</v>
      </c>
      <c r="I11" s="32">
        <f>Doprava!G178/1000*Parametre!$B$65*Parametre!M40</f>
        <v>12061.089747453505</v>
      </c>
      <c r="J11" s="32">
        <f>Doprava!H178/1000*Parametre!$B$65*Parametre!N40</f>
        <v>12475.837817704318</v>
      </c>
      <c r="K11" s="32">
        <f>Doprava!I178/1000*Parametre!$B$65*Parametre!O40</f>
        <v>96536.087725404592</v>
      </c>
      <c r="L11" s="32">
        <f>Doprava!J178/1000*Parametre!$B$65*Parametre!P40</f>
        <v>99741.540678918755</v>
      </c>
      <c r="M11" s="32">
        <f>Doprava!K178/1000*Parametre!$B$65*Parametre!Q40</f>
        <v>102421.66170637813</v>
      </c>
      <c r="N11" s="32">
        <f>Doprava!L178/1000*Parametre!$B$65*Parametre!R40</f>
        <v>104956.43395895224</v>
      </c>
      <c r="O11" s="32">
        <f>Doprava!M178/1000*Parametre!$B$65*Parametre!S40</f>
        <v>107405.44120811949</v>
      </c>
      <c r="P11" s="32">
        <f>Doprava!N178/1000*Parametre!$B$65*Parametre!T40</f>
        <v>109683.65024321726</v>
      </c>
      <c r="Q11" s="32">
        <f>Doprava!O178/1000*Parametre!$B$65*Parametre!U40</f>
        <v>111854.9982379111</v>
      </c>
      <c r="R11" s="32">
        <f>Doprava!P178/1000*Parametre!$B$65*Parametre!V40</f>
        <v>113990.20277347452</v>
      </c>
      <c r="S11" s="32">
        <f>Doprava!Q178/1000*Parametre!$B$65*Parametre!W40</f>
        <v>136488.09501997163</v>
      </c>
      <c r="T11" s="32">
        <f>Doprava!R178/1000*Parametre!$B$65*Parametre!X40</f>
        <v>138819.45625489941</v>
      </c>
      <c r="U11" s="32">
        <f>Doprava!S178/1000*Parametre!$B$65*Parametre!Y40</f>
        <v>141092.42491401543</v>
      </c>
      <c r="V11" s="32">
        <f>Doprava!T178/1000*Parametre!$B$65*Parametre!Z40</f>
        <v>143302.78734191842</v>
      </c>
      <c r="W11" s="32">
        <f>Doprava!U178/1000*Parametre!$B$65*Parametre!AA40</f>
        <v>144508.98839839338</v>
      </c>
      <c r="X11" s="32">
        <f>Doprava!V178/1000*Parametre!$B$65*Parametre!AB40</f>
        <v>145725.34223009093</v>
      </c>
      <c r="Y11" s="32">
        <f>Doprava!W178/1000*Parametre!$B$65*Parametre!AC40</f>
        <v>146849.56952779344</v>
      </c>
      <c r="Z11" s="32">
        <f>Doprava!X178/1000*Parametre!$B$65*Parametre!AD40</f>
        <v>147982.46990182949</v>
      </c>
      <c r="AA11" s="32">
        <f>Doprava!Y178/1000*Parametre!$B$65*Parametre!AE40</f>
        <v>149124.11026238115</v>
      </c>
      <c r="AB11" s="32">
        <f>Doprava!Z178/1000*Parametre!$B$65*Parametre!AF40</f>
        <v>150274.55803582232</v>
      </c>
      <c r="AC11" s="32">
        <f>Doprava!AA178/1000*Parametre!$B$65*Parametre!AG40</f>
        <v>151433.88116870131</v>
      </c>
      <c r="AD11" s="32">
        <f>Doprava!AB178/1000*Parametre!$B$65*Parametre!AH40</f>
        <v>152495.77340192653</v>
      </c>
      <c r="AE11" s="32">
        <f>Doprava!AC178/1000*Parametre!$B$65*Parametre!AI40</f>
        <v>153565.11188896419</v>
      </c>
      <c r="AF11" s="32">
        <f>Doprava!AD178/1000*Parametre!$B$65*Parametre!AJ40</f>
        <v>154641.9488448076</v>
      </c>
      <c r="AG11" s="32">
        <f>Doprava!AE178/1000*Parametre!$B$65*Parametre!AK40</f>
        <v>155726.33685059464</v>
      </c>
    </row>
    <row r="12" spans="1:33" x14ac:dyDescent="0.2">
      <c r="A12" s="7" t="s">
        <v>46</v>
      </c>
      <c r="B12" s="32">
        <f>SUM(D12:AG12)</f>
        <v>-699828.17730665149</v>
      </c>
      <c r="C12" s="134">
        <f>NPV(Parametre!B10,D12:AG12)</f>
        <v>-298674.80699663964</v>
      </c>
      <c r="D12" s="32">
        <f>Doprava!B179/1000*Parametre!$B$66*Parametre!H40</f>
        <v>0</v>
      </c>
      <c r="E12" s="32">
        <f>Doprava!C179/1000*Parametre!$B$66*Parametre!I40</f>
        <v>0</v>
      </c>
      <c r="F12" s="32">
        <f>Doprava!D179/1000*Parametre!$B$66*Parametre!J40</f>
        <v>0</v>
      </c>
      <c r="G12" s="32">
        <f>Doprava!E179/1000*Parametre!$B$66*Parametre!K40</f>
        <v>0</v>
      </c>
      <c r="H12" s="32">
        <f>Doprava!F179/1000*Parametre!$B$66*Parametre!L40</f>
        <v>-18211.469305172734</v>
      </c>
      <c r="I12" s="32">
        <f>Doprava!G179/1000*Parametre!$B$66*Parametre!M40</f>
        <v>-19010.359163213376</v>
      </c>
      <c r="J12" s="32">
        <f>Doprava!H179/1000*Parametre!$B$66*Parametre!N40</f>
        <v>-19819.952772684926</v>
      </c>
      <c r="K12" s="32">
        <f>Doprava!I179/1000*Parametre!$B$66*Parametre!O40</f>
        <v>-20639.169154781976</v>
      </c>
      <c r="L12" s="32">
        <f>Doprava!J179/1000*Parametre!$B$66*Parametre!P40</f>
        <v>-21466.871488353554</v>
      </c>
      <c r="M12" s="32">
        <f>Doprava!K179/1000*Parametre!$B$66*Parametre!Q40</f>
        <v>-22286.515914339969</v>
      </c>
      <c r="N12" s="32">
        <f>Doprava!L179/1000*Parametre!$B$66*Parametre!R40</f>
        <v>-23079.191321295046</v>
      </c>
      <c r="O12" s="32">
        <f>Doprava!M179/1000*Parametre!$B$66*Parametre!S40</f>
        <v>-23856.709684817957</v>
      </c>
      <c r="P12" s="32">
        <f>Doprava!N179/1000*Parametre!$B$66*Parametre!T40</f>
        <v>-24599.03625518845</v>
      </c>
      <c r="Q12" s="32">
        <f>Doprava!O179/1000*Parametre!$B$66*Parametre!U40</f>
        <v>-25319.19426697044</v>
      </c>
      <c r="R12" s="32">
        <f>Doprava!P179/1000*Parametre!$B$66*Parametre!V40</f>
        <v>-26032.35125764045</v>
      </c>
      <c r="S12" s="32">
        <f>Doprava!Q179/1000*Parametre!$B$66*Parametre!W40</f>
        <v>-26737.129784494755</v>
      </c>
      <c r="T12" s="32">
        <f>Doprava!R179/1000*Parametre!$B$66*Parametre!X40</f>
        <v>-27413.080399667117</v>
      </c>
      <c r="U12" s="32">
        <f>Doprava!S179/1000*Parametre!$B$66*Parametre!Y40</f>
        <v>-28076.942384941518</v>
      </c>
      <c r="V12" s="32">
        <f>Doprava!T179/1000*Parametre!$B$66*Parametre!Z40</f>
        <v>-28727.051211489892</v>
      </c>
      <c r="W12" s="32">
        <f>Doprava!U179/1000*Parametre!$B$66*Parametre!AA40</f>
        <v>-29156.491900050507</v>
      </c>
      <c r="X12" s="32">
        <f>Doprava!V179/1000*Parametre!$B$66*Parametre!AB40</f>
        <v>-29592.352297464371</v>
      </c>
      <c r="Y12" s="32">
        <f>Doprava!W179/1000*Parametre!$B$66*Parametre!AC40</f>
        <v>-30013.806578884829</v>
      </c>
      <c r="Z12" s="32">
        <f>Doprava!X179/1000*Parametre!$B$66*Parametre!AD40</f>
        <v>-30441.263212181264</v>
      </c>
      <c r="AA12" s="32">
        <f>Doprava!Y179/1000*Parametre!$B$66*Parametre!AE40</f>
        <v>-30874.807682849179</v>
      </c>
      <c r="AB12" s="32">
        <f>Doprava!Z179/1000*Parametre!$B$66*Parametre!AF40</f>
        <v>-31314.526693868294</v>
      </c>
      <c r="AC12" s="32">
        <f>Doprava!AA179/1000*Parametre!$B$66*Parametre!AG40</f>
        <v>-31760.508183042344</v>
      </c>
      <c r="AD12" s="32">
        <f>Doprava!AB179/1000*Parametre!$B$66*Parametre!AH40</f>
        <v>-32190.386661299905</v>
      </c>
      <c r="AE12" s="32">
        <f>Doprava!AC179/1000*Parametre!$B$66*Parametre!AI40</f>
        <v>-32626.083544760608</v>
      </c>
      <c r="AF12" s="32">
        <f>Doprava!AD179/1000*Parametre!$B$66*Parametre!AJ40</f>
        <v>-33067.677585538884</v>
      </c>
      <c r="AG12" s="32">
        <f>Doprava!AE179/1000*Parametre!$B$66*Parametre!AK40</f>
        <v>-33515.248601659114</v>
      </c>
    </row>
    <row r="13" spans="1:33" x14ac:dyDescent="0.2">
      <c r="A13" s="7" t="s">
        <v>268</v>
      </c>
      <c r="B13" s="32">
        <f>SUM(D13:AG13)</f>
        <v>-39005006.405523688</v>
      </c>
      <c r="C13" s="134">
        <f>NPV(Parametre!B10,D13:AG13)</f>
        <v>-16399446.16701694</v>
      </c>
      <c r="D13" s="32">
        <f>(Doprava!B175/1000+Doprava!B176/1000)*Parametre!$B$64*Parametre!H40</f>
        <v>0</v>
      </c>
      <c r="E13" s="32">
        <f>(Doprava!C175/1000+Doprava!C176/1000)*Parametre!$B$64*Parametre!I40</f>
        <v>0</v>
      </c>
      <c r="F13" s="32">
        <f>(Doprava!D182/1000+Doprava!D183/1000)*Parametre!$B$64*Parametre!J40</f>
        <v>-328529.10953084013</v>
      </c>
      <c r="G13" s="32">
        <f>(Doprava!E182/1000+Doprava!E183/1000)*Parametre!$B$64*Parametre!K40</f>
        <v>-340847.69924904749</v>
      </c>
      <c r="H13" s="32">
        <f>(Doprava!F182/1000+Doprava!F183/1000)*Parametre!$B$64*Parametre!L40</f>
        <v>-353052.96453846904</v>
      </c>
      <c r="I13" s="32">
        <f>(Doprava!G182/1000+Doprava!G183/1000)*Parametre!$B$64*Parametre!M40</f>
        <v>-365444.38924360316</v>
      </c>
      <c r="J13" s="32">
        <f>(Doprava!H182/1000+Doprava!H183/1000)*Parametre!$B$64*Parametre!N40</f>
        <v>-378011.02778095187</v>
      </c>
      <c r="K13" s="32">
        <f>(Doprava!I182/1000+Doprava!I183/1000)*Parametre!$B$64*Parametre!O40</f>
        <v>-1289931.2027730411</v>
      </c>
      <c r="L13" s="32">
        <f>(Doprava!J182/1000+Doprava!J183/1000)*Parametre!$B$64*Parametre!P40</f>
        <v>-1332762.9963663379</v>
      </c>
      <c r="M13" s="32">
        <f>(Doprava!K182/1000+Doprava!K183/1000)*Parametre!$B$64*Parametre!Q40</f>
        <v>-1368575.2177022786</v>
      </c>
      <c r="N13" s="32">
        <f>(Doprava!L182/1000+Doprava!L183/1000)*Parametre!$B$64*Parametre!R40</f>
        <v>-1402445.2646200613</v>
      </c>
      <c r="O13" s="32">
        <f>(Doprava!M182/1000+Doprava!M183/1000)*Parametre!$B$64*Parametre!S40</f>
        <v>-1435169.3053487896</v>
      </c>
      <c r="P13" s="32">
        <f>(Doprava!N182/1000+Doprava!N183/1000)*Parametre!$B$64*Parametre!T40</f>
        <v>-1465611.1120353341</v>
      </c>
      <c r="Q13" s="32">
        <f>(Doprava!O182/1000+Doprava!O183/1000)*Parametre!$B$64*Parametre!U40</f>
        <v>-1494625.0237902973</v>
      </c>
      <c r="R13" s="32">
        <f>(Doprava!P182/1000+Doprava!P183/1000)*Parametre!$B$64*Parametre!V40</f>
        <v>-1523155.9806544313</v>
      </c>
      <c r="S13" s="32">
        <f>(Doprava!Q182/1000+Doprava!Q183/1000)*Parametre!$B$64*Parametre!W40</f>
        <v>-1599754.222565826</v>
      </c>
      <c r="T13" s="32">
        <f>(Doprava!R182/1000+Doprava!R183/1000)*Parametre!$B$64*Parametre!X40</f>
        <v>-1627079.7191914199</v>
      </c>
      <c r="U13" s="32">
        <f>(Doprava!S182/1000+Doprava!S183/1000)*Parametre!$B$64*Parametre!Y40</f>
        <v>-1653720.8061642328</v>
      </c>
      <c r="V13" s="32">
        <f>(Doprava!T182/1000+Doprava!T183/1000)*Parametre!$B$64*Parametre!Z40</f>
        <v>-1679628.095931309</v>
      </c>
      <c r="W13" s="32">
        <f>(Doprava!U182/1000+Doprava!U183/1000)*Parametre!$B$64*Parametre!AA40</f>
        <v>-1693765.7775589775</v>
      </c>
      <c r="X13" s="32">
        <f>(Doprava!V182/1000+Doprava!V183/1000)*Parametre!$B$64*Parametre!AB40</f>
        <v>-1708022.4581735579</v>
      </c>
      <c r="Y13" s="32">
        <f>(Doprava!W182/1000+Doprava!W183/1000)*Parametre!$B$64*Parametre!AC40</f>
        <v>-1721199.3390316293</v>
      </c>
      <c r="Z13" s="32">
        <f>(Doprava!X182/1000+Doprava!X183/1000)*Parametre!$B$64*Parametre!AD40</f>
        <v>-1734477.8755724567</v>
      </c>
      <c r="AA13" s="32">
        <f>(Doprava!Y182/1000+Doprava!Y183/1000)*Parametre!$B$64*Parametre!AE40</f>
        <v>-1747858.8520391358</v>
      </c>
      <c r="AB13" s="32">
        <f>(Doprava!Z182/1000+Doprava!Z183/1000)*Parametre!$B$64*Parametre!AF40</f>
        <v>-1761343.0587249624</v>
      </c>
      <c r="AC13" s="32">
        <f>(Doprava!AA182/1000+Doprava!AA183/1000)*Parametre!$B$64*Parametre!AG40</f>
        <v>-1774931.2920201076</v>
      </c>
      <c r="AD13" s="32">
        <f>(Doprava!AB182/1000+Doprava!AB183/1000)*Parametre!$B$64*Parametre!AH40</f>
        <v>-1787377.5539725758</v>
      </c>
      <c r="AE13" s="32">
        <f>(Doprava!AC182/1000+Doprava!AC183/1000)*Parametre!$B$64*Parametre!AI40</f>
        <v>-1799911.0922254205</v>
      </c>
      <c r="AF13" s="32">
        <f>(Doprava!AD182/1000+Doprava!AD183/1000)*Parametre!$B$64*Parametre!AJ40</f>
        <v>-1812532.5187818781</v>
      </c>
      <c r="AG13" s="32">
        <f>(Doprava!AE182/1000+Doprava!AE183/1000)*Parametre!$B$64*Parametre!AK40</f>
        <v>-1825242.4499367068</v>
      </c>
    </row>
    <row r="14" spans="1:33" x14ac:dyDescent="0.2">
      <c r="A14" s="7" t="s">
        <v>15</v>
      </c>
      <c r="B14" s="32">
        <f>SUM(D14:AG14)</f>
        <v>-36587932.6156203</v>
      </c>
      <c r="C14" s="134">
        <f>NPV(Parametre!B10,D14:AG14)</f>
        <v>-15438920.327218657</v>
      </c>
      <c r="D14" s="32">
        <f t="shared" ref="D14:F14" si="2">SUM(D11:D13)</f>
        <v>0</v>
      </c>
      <c r="E14" s="32">
        <f t="shared" si="2"/>
        <v>0</v>
      </c>
      <c r="F14" s="32">
        <f t="shared" si="2"/>
        <v>-317686.36795009277</v>
      </c>
      <c r="G14" s="32">
        <f>SUM(G11:G13)</f>
        <v>-329598.39617624693</v>
      </c>
      <c r="H14" s="32">
        <f t="shared" ref="H14:K14" si="3">SUM(H11:H13)</f>
        <v>-359612.30942680058</v>
      </c>
      <c r="I14" s="32">
        <f t="shared" si="3"/>
        <v>-372393.65865936305</v>
      </c>
      <c r="J14" s="32">
        <f t="shared" si="3"/>
        <v>-385355.14273593249</v>
      </c>
      <c r="K14" s="32">
        <f t="shared" si="3"/>
        <v>-1214034.2842024185</v>
      </c>
      <c r="L14" s="32">
        <f t="shared" ref="L14:AG14" si="4">SUM(L11:L13)</f>
        <v>-1254488.3271757727</v>
      </c>
      <c r="M14" s="32">
        <f t="shared" si="4"/>
        <v>-1288440.0719102405</v>
      </c>
      <c r="N14" s="32">
        <f t="shared" si="4"/>
        <v>-1320568.0219824042</v>
      </c>
      <c r="O14" s="32">
        <f t="shared" si="4"/>
        <v>-1351620.5738254881</v>
      </c>
      <c r="P14" s="32">
        <f t="shared" si="4"/>
        <v>-1380526.4980473053</v>
      </c>
      <c r="Q14" s="32">
        <f t="shared" si="4"/>
        <v>-1408089.2198193567</v>
      </c>
      <c r="R14" s="32">
        <f t="shared" si="4"/>
        <v>-1435198.1291385973</v>
      </c>
      <c r="S14" s="32">
        <f t="shared" si="4"/>
        <v>-1490003.2573303492</v>
      </c>
      <c r="T14" s="32">
        <f t="shared" si="4"/>
        <v>-1515673.3433361875</v>
      </c>
      <c r="U14" s="32">
        <f t="shared" si="4"/>
        <v>-1540705.3236351588</v>
      </c>
      <c r="V14" s="32">
        <f t="shared" si="4"/>
        <v>-1565052.3598008805</v>
      </c>
      <c r="W14" s="32">
        <f t="shared" si="4"/>
        <v>-1578413.2810606346</v>
      </c>
      <c r="X14" s="32">
        <f t="shared" si="4"/>
        <v>-1591889.4682409314</v>
      </c>
      <c r="Y14" s="32">
        <f t="shared" si="4"/>
        <v>-1604363.5760827207</v>
      </c>
      <c r="Z14" s="32">
        <f t="shared" si="4"/>
        <v>-1616936.6688828084</v>
      </c>
      <c r="AA14" s="32">
        <f t="shared" si="4"/>
        <v>-1629609.5494596038</v>
      </c>
      <c r="AB14" s="32">
        <f t="shared" si="4"/>
        <v>-1642383.0273830083</v>
      </c>
      <c r="AC14" s="32">
        <f t="shared" si="4"/>
        <v>-1655257.9190344487</v>
      </c>
      <c r="AD14" s="32">
        <f t="shared" si="4"/>
        <v>-1667072.1672319493</v>
      </c>
      <c r="AE14" s="32">
        <f t="shared" si="4"/>
        <v>-1678972.063881217</v>
      </c>
      <c r="AF14" s="32">
        <f t="shared" si="4"/>
        <v>-1690958.2475226093</v>
      </c>
      <c r="AG14" s="32">
        <f t="shared" si="4"/>
        <v>-1703031.3616877713</v>
      </c>
    </row>
    <row r="16" spans="1:33" x14ac:dyDescent="0.2">
      <c r="A16" s="26" t="s">
        <v>317</v>
      </c>
    </row>
    <row r="17" spans="1:1" x14ac:dyDescent="0.2">
      <c r="A17" s="26" t="s">
        <v>318</v>
      </c>
    </row>
  </sheetData>
  <phoneticPr fontId="14" type="noConversion"/>
  <pageMargins left="0.7" right="0.7" top="0.75" bottom="0.75" header="0.3" footer="0.3"/>
  <pageSetup paperSize="9" scale="69" fitToWidth="3" orientation="landscape" r:id="rId1"/>
  <headerFooter>
    <oddHeader xml:space="preserve">&amp;CŽSR, dopravný uzol Bratislava - štúdia realizovateľnosti </oddHeader>
    <oddFooter xml:space="preserve">&amp;CŠtúdia realizovateľnosti - Nehodovosť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2:AQ76"/>
  <sheetViews>
    <sheetView zoomScale="85" zoomScaleNormal="85" workbookViewId="0">
      <pane xSplit="1" topLeftCell="B1" activePane="topRight" state="frozen"/>
      <selection pane="topRight" activeCell="E42" sqref="E42"/>
    </sheetView>
  </sheetViews>
  <sheetFormatPr defaultRowHeight="14.25" x14ac:dyDescent="0.2"/>
  <cols>
    <col min="1" max="1" width="30.7109375" style="1" customWidth="1"/>
    <col min="2" max="33" width="15.7109375" style="50" customWidth="1"/>
    <col min="34" max="43" width="15.7109375" style="1" customWidth="1"/>
    <col min="44" max="16384" width="9.140625" style="1"/>
  </cols>
  <sheetData>
    <row r="2" spans="1:43" ht="15.75" x14ac:dyDescent="0.25">
      <c r="A2" s="2" t="s">
        <v>323</v>
      </c>
    </row>
    <row r="3" spans="1:43" x14ac:dyDescent="0.2">
      <c r="A3" s="1" t="s">
        <v>0</v>
      </c>
    </row>
    <row r="4" spans="1:43" x14ac:dyDescent="0.2">
      <c r="A4" s="3"/>
    </row>
    <row r="5" spans="1:43" x14ac:dyDescent="0.2">
      <c r="A5" s="40" t="s">
        <v>556</v>
      </c>
    </row>
    <row r="6" spans="1:43" x14ac:dyDescent="0.2">
      <c r="A6" s="40"/>
    </row>
    <row r="7" spans="1:43" x14ac:dyDescent="0.2">
      <c r="A7" s="3"/>
    </row>
    <row r="8" spans="1:43" x14ac:dyDescent="0.2">
      <c r="A8" s="3"/>
    </row>
    <row r="9" spans="1:43" x14ac:dyDescent="0.2">
      <c r="A9" s="1" t="s">
        <v>128</v>
      </c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</row>
    <row r="10" spans="1:43" x14ac:dyDescent="0.2">
      <c r="A10" s="7" t="s">
        <v>32</v>
      </c>
      <c r="B10" s="32" t="s">
        <v>21</v>
      </c>
      <c r="C10" s="120" t="s">
        <v>89</v>
      </c>
      <c r="D10" s="32">
        <f>Parametre!B12</f>
        <v>2022</v>
      </c>
      <c r="E10" s="32">
        <f t="shared" ref="E10:AG10" si="0">(D10+1)</f>
        <v>2023</v>
      </c>
      <c r="F10" s="32">
        <f t="shared" si="0"/>
        <v>2024</v>
      </c>
      <c r="G10" s="32">
        <f t="shared" si="0"/>
        <v>2025</v>
      </c>
      <c r="H10" s="32">
        <f t="shared" si="0"/>
        <v>2026</v>
      </c>
      <c r="I10" s="32">
        <f t="shared" si="0"/>
        <v>2027</v>
      </c>
      <c r="J10" s="32">
        <f t="shared" si="0"/>
        <v>2028</v>
      </c>
      <c r="K10" s="32">
        <f t="shared" si="0"/>
        <v>2029</v>
      </c>
      <c r="L10" s="32">
        <f t="shared" si="0"/>
        <v>2030</v>
      </c>
      <c r="M10" s="32">
        <f t="shared" si="0"/>
        <v>2031</v>
      </c>
      <c r="N10" s="32">
        <f t="shared" si="0"/>
        <v>2032</v>
      </c>
      <c r="O10" s="32">
        <f t="shared" si="0"/>
        <v>2033</v>
      </c>
      <c r="P10" s="32">
        <f t="shared" si="0"/>
        <v>2034</v>
      </c>
      <c r="Q10" s="32">
        <f t="shared" si="0"/>
        <v>2035</v>
      </c>
      <c r="R10" s="32">
        <f t="shared" si="0"/>
        <v>2036</v>
      </c>
      <c r="S10" s="32">
        <f t="shared" si="0"/>
        <v>2037</v>
      </c>
      <c r="T10" s="32">
        <f t="shared" si="0"/>
        <v>2038</v>
      </c>
      <c r="U10" s="32">
        <f t="shared" si="0"/>
        <v>2039</v>
      </c>
      <c r="V10" s="32">
        <f t="shared" si="0"/>
        <v>2040</v>
      </c>
      <c r="W10" s="32">
        <f t="shared" si="0"/>
        <v>2041</v>
      </c>
      <c r="X10" s="32">
        <f t="shared" si="0"/>
        <v>2042</v>
      </c>
      <c r="Y10" s="32">
        <f t="shared" si="0"/>
        <v>2043</v>
      </c>
      <c r="Z10" s="32">
        <f t="shared" si="0"/>
        <v>2044</v>
      </c>
      <c r="AA10" s="32">
        <f t="shared" si="0"/>
        <v>2045</v>
      </c>
      <c r="AB10" s="32">
        <f t="shared" si="0"/>
        <v>2046</v>
      </c>
      <c r="AC10" s="32">
        <f t="shared" si="0"/>
        <v>2047</v>
      </c>
      <c r="AD10" s="32">
        <f t="shared" si="0"/>
        <v>2048</v>
      </c>
      <c r="AE10" s="32">
        <f t="shared" si="0"/>
        <v>2049</v>
      </c>
      <c r="AF10" s="32">
        <f t="shared" si="0"/>
        <v>2050</v>
      </c>
      <c r="AG10" s="32">
        <f t="shared" si="0"/>
        <v>2051</v>
      </c>
    </row>
    <row r="11" spans="1:43" x14ac:dyDescent="0.2">
      <c r="A11" s="7" t="s">
        <v>149</v>
      </c>
      <c r="B11" s="32">
        <f>SUM(D11:AG11)</f>
        <v>29619306.04305695</v>
      </c>
      <c r="C11" s="32">
        <f>NPV(Parametre!B$10,D11:AG11)</f>
        <v>11572892.711471779</v>
      </c>
      <c r="D11" s="32">
        <f>Doprava!B185*Parametre!$D$72/100*Parametre!H40</f>
        <v>0</v>
      </c>
      <c r="E11" s="32">
        <f>Doprava!C185*Parametre!$D$72/100*Parametre!I40</f>
        <v>0</v>
      </c>
      <c r="F11" s="32">
        <f>Doprava!D185*Parametre!$D$72/100*Parametre!J40</f>
        <v>0</v>
      </c>
      <c r="G11" s="32">
        <f>Doprava!E185*Parametre!$D$72/100*Parametre!K40</f>
        <v>0</v>
      </c>
      <c r="H11" s="32">
        <f>Doprava!F185*Parametre!$D$72/100*Parametre!L40</f>
        <v>0</v>
      </c>
      <c r="I11" s="32">
        <f>Doprava!G185*Parametre!$D$72/100*Parametre!M40</f>
        <v>0</v>
      </c>
      <c r="J11" s="32">
        <f>Doprava!H185*Parametre!$D$72/100*Parametre!N40</f>
        <v>0</v>
      </c>
      <c r="K11" s="32">
        <f>Doprava!I185*Parametre!$D$72/100*Parametre!O40</f>
        <v>865726.45950820378</v>
      </c>
      <c r="L11" s="32">
        <f>Doprava!J185*Parametre!$D$72/100*Parametre!P40</f>
        <v>880876.67254959734</v>
      </c>
      <c r="M11" s="32">
        <f>Doprava!K185*Parametre!$D$72/100*Parametre!Q40</f>
        <v>895058.78697764582</v>
      </c>
      <c r="N11" s="32">
        <f>Doprava!L185*Parametre!$D$72/100*Parametre!R40</f>
        <v>907589.6099953329</v>
      </c>
      <c r="O11" s="32">
        <f>Doprava!M185*Parametre!$D$72/100*Parametre!S40</f>
        <v>919025.23908127402</v>
      </c>
      <c r="P11" s="32">
        <f>Doprava!N185*Parametre!$D$72/100*Parametre!T40</f>
        <v>928675.00409162731</v>
      </c>
      <c r="Q11" s="32">
        <f>Doprava!O185*Parametre!$D$72/100*Parametre!U40</f>
        <v>937125.94662886136</v>
      </c>
      <c r="R11" s="32">
        <f>Doprava!P185*Parametre!$D$72/100*Parametre!V40</f>
        <v>944997.80458054377</v>
      </c>
      <c r="S11" s="32">
        <f>Doprava!Q185*Parametre!$D$72/100*Parametre!W40</f>
        <v>1439938.0290367987</v>
      </c>
      <c r="T11" s="32">
        <f>Doprava!R185*Parametre!$D$72/100*Parametre!X40</f>
        <v>1449009.6386197307</v>
      </c>
      <c r="U11" s="32">
        <f>Doprava!S185*Parametre!$D$72/100*Parametre!Y40</f>
        <v>1457124.0925960012</v>
      </c>
      <c r="V11" s="32">
        <f>Doprava!T185*Parametre!$D$72/100*Parametre!Z40</f>
        <v>1464264.0006497214</v>
      </c>
      <c r="W11" s="32">
        <f>Doprava!U185*Parametre!$D$72/100*Parametre!AA40</f>
        <v>1471438.8942529047</v>
      </c>
      <c r="X11" s="32">
        <f>Doprava!V185*Parametre!$D$72/100*Parametre!AB40</f>
        <v>1478648.9448347439</v>
      </c>
      <c r="Y11" s="32">
        <f>Doprava!W185*Parametre!$D$72/100*Parametre!AC40</f>
        <v>1484859.2704030497</v>
      </c>
      <c r="Z11" s="32">
        <f>Doprava!X185*Parametre!$D$72/100*Parametre!AD40</f>
        <v>1491095.6793387425</v>
      </c>
      <c r="AA11" s="32">
        <f>Doprava!Y185*Parametre!$D$72/100*Parametre!AE40</f>
        <v>1497358.2811919651</v>
      </c>
      <c r="AB11" s="32">
        <f>Doprava!Z185*Parametre!$D$72/100*Parametre!AF40</f>
        <v>1503647.1859729714</v>
      </c>
      <c r="AC11" s="32">
        <f>Doprava!AA185*Parametre!$D$72/100*Parametre!AG40</f>
        <v>1509962.5041540579</v>
      </c>
      <c r="AD11" s="32">
        <f>Doprava!AB185*Parametre!$D$72/100*Parametre!AH40</f>
        <v>1515247.3729185972</v>
      </c>
      <c r="AE11" s="32">
        <f>Doprava!AC185*Parametre!$D$72/100*Parametre!AI40</f>
        <v>1520550.7387238122</v>
      </c>
      <c r="AF11" s="32">
        <f>Doprava!AD185*Parametre!$D$72/100*Parametre!AJ40</f>
        <v>1525872.6663093455</v>
      </c>
      <c r="AG11" s="32">
        <f>Doprava!AE185*Parametre!$D$72/100*Parametre!AK40</f>
        <v>1531213.2206414284</v>
      </c>
    </row>
    <row r="12" spans="1:43" x14ac:dyDescent="0.2">
      <c r="A12" s="7" t="s">
        <v>47</v>
      </c>
      <c r="B12" s="32">
        <f>SUM(D12:AG12)</f>
        <v>-3333505.5578206419</v>
      </c>
      <c r="C12" s="32">
        <f>NPV(Parametre!B$10,D12:AG12)</f>
        <v>-1329076.9326957089</v>
      </c>
      <c r="D12" s="32">
        <f>Doprava!B183*Parametre!$D$71/100*Parametre!H40</f>
        <v>0</v>
      </c>
      <c r="E12" s="32">
        <f>Doprava!C183*Parametre!$D$71/100*Parametre!I40</f>
        <v>0</v>
      </c>
      <c r="F12" s="32">
        <f>Doprava!D183*Parametre!$D$71/100*Parametre!J40</f>
        <v>-5726.4982684502302</v>
      </c>
      <c r="G12" s="32">
        <f>Doprava!E183*Parametre!$D$71/100*Parametre!K40</f>
        <v>-5941.2201321894963</v>
      </c>
      <c r="H12" s="32">
        <f>Doprava!F183*Parametre!$D$71/100*Parametre!L40</f>
        <v>-6153.9666697662133</v>
      </c>
      <c r="I12" s="32">
        <f>Doprava!G183*Parametre!$D$71/100*Parametre!M40</f>
        <v>-6369.9580996243349</v>
      </c>
      <c r="J12" s="32">
        <f>Doprava!H183*Parametre!$D$71/100*Parametre!N40</f>
        <v>-6589.0036323843851</v>
      </c>
      <c r="K12" s="32">
        <f>Doprava!I183*Parametre!$D$71/100*Parametre!O40</f>
        <v>-101655.44077328783</v>
      </c>
      <c r="L12" s="32">
        <f>Doprava!J183*Parametre!$D$71/100*Parametre!P40</f>
        <v>-105030.88036842036</v>
      </c>
      <c r="M12" s="32">
        <f>Doprava!K183*Parametre!$D$71/100*Parametre!Q40</f>
        <v>-107853.12944430087</v>
      </c>
      <c r="N12" s="32">
        <f>Doprava!L183*Parametre!$D$71/100*Parametre!R40</f>
        <v>-110522.32183304017</v>
      </c>
      <c r="O12" s="32">
        <f>Doprava!M183*Parametre!$D$71/100*Parametre!S40</f>
        <v>-113101.20106087074</v>
      </c>
      <c r="P12" s="32">
        <f>Doprava!N183*Parametre!$D$71/100*Parametre!T40</f>
        <v>-115500.22456693316</v>
      </c>
      <c r="Q12" s="32">
        <f>Doprava!O183*Parametre!$D$71/100*Parametre!U40</f>
        <v>-117786.7201425635</v>
      </c>
      <c r="R12" s="32">
        <f>Doprava!P183*Parametre!$D$71/100*Parametre!V40</f>
        <v>-120035.15555483371</v>
      </c>
      <c r="S12" s="32">
        <f>Doprava!Q183*Parametre!$D$71/100*Parametre!W40</f>
        <v>-148779.81083510074</v>
      </c>
      <c r="T12" s="32">
        <f>Doprava!R183*Parametre!$D$71/100*Parametre!X40</f>
        <v>-151321.12759587818</v>
      </c>
      <c r="U12" s="32">
        <f>Doprava!S183*Parametre!$D$71/100*Parametre!Y40</f>
        <v>-153798.79311746021</v>
      </c>
      <c r="V12" s="32">
        <f>Doprava!T183*Parametre!$D$71/100*Parametre!Z40</f>
        <v>-156208.21427505126</v>
      </c>
      <c r="W12" s="32">
        <f>Doprava!U183*Parametre!$D$71/100*Parametre!AA40</f>
        <v>-157523.04224583652</v>
      </c>
      <c r="X12" s="32">
        <f>Doprava!V183*Parametre!$D$71/100*Parametre!AB40</f>
        <v>-158848.93732087608</v>
      </c>
      <c r="Y12" s="32">
        <f>Doprava!W183*Parametre!$D$71/100*Parametre!AC40</f>
        <v>-160074.40921762542</v>
      </c>
      <c r="Z12" s="32">
        <f>Doprava!X183*Parametre!$D$71/100*Parametre!AD40</f>
        <v>-161309.33526241663</v>
      </c>
      <c r="AA12" s="32">
        <f>Doprava!Y183*Parametre!$D$71/100*Parametre!AE40</f>
        <v>-162553.78839116561</v>
      </c>
      <c r="AB12" s="32">
        <f>Doprava!Z183*Parametre!$D$71/100*Parametre!AF40</f>
        <v>-163807.84210246694</v>
      </c>
      <c r="AC12" s="32">
        <f>Doprava!AA183*Parametre!$D$71/100*Parametre!AG40</f>
        <v>-165071.57046193484</v>
      </c>
      <c r="AD12" s="32">
        <f>Doprava!AB183*Parametre!$D$71/100*Parametre!AH40</f>
        <v>-166229.09358190655</v>
      </c>
      <c r="AE12" s="32">
        <f>Doprava!AC183*Parametre!$D$71/100*Parametre!AI40</f>
        <v>-167394.73354337629</v>
      </c>
      <c r="AF12" s="32">
        <f>Doprava!AD183*Parametre!$D$71/100*Parametre!AJ40</f>
        <v>-168568.54726366585</v>
      </c>
      <c r="AG12" s="32">
        <f>Doprava!AE183*Parametre!$D$71/100*Parametre!AK40</f>
        <v>-169750.5920592155</v>
      </c>
    </row>
    <row r="13" spans="1:43" x14ac:dyDescent="0.2">
      <c r="A13" s="7" t="s">
        <v>48</v>
      </c>
      <c r="B13" s="32">
        <f>SUM(D13:AG13)</f>
        <v>-7885289.7805236951</v>
      </c>
      <c r="C13" s="32">
        <f>NPV(Parametre!B$10,D13:AG13)</f>
        <v>-3329854.989763258</v>
      </c>
      <c r="D13" s="32">
        <f>Doprava!B182*Parametre!$D$70/100*Parametre!H40</f>
        <v>0</v>
      </c>
      <c r="E13" s="32">
        <f>Doprava!C182*Parametre!$D$70/100*Parametre!I40</f>
        <v>0</v>
      </c>
      <c r="F13" s="32">
        <f>Doprava!D182*Parametre!$D$70/100*Parametre!J40</f>
        <v>-70895.652957911661</v>
      </c>
      <c r="G13" s="32">
        <f>Doprava!E182*Parametre!$D$70/100*Parametre!K40</f>
        <v>-73553.969789683775</v>
      </c>
      <c r="H13" s="32">
        <f>Doprava!F182*Parametre!$D$70/100*Parametre!L40</f>
        <v>-76187.831530135853</v>
      </c>
      <c r="I13" s="32">
        <f>Doprava!G182*Parametre!$D$70/100*Parametre!M40</f>
        <v>-78861.865946154037</v>
      </c>
      <c r="J13" s="32">
        <f>Doprava!H182*Parametre!$D$70/100*Parametre!N40</f>
        <v>-81573.711011766907</v>
      </c>
      <c r="K13" s="32">
        <f>Doprava!I182*Parametre!$D$70/100*Parametre!O40</f>
        <v>-262494.80650691991</v>
      </c>
      <c r="L13" s="32">
        <f>Doprava!J182*Parametre!$D$70/100*Parametre!P40</f>
        <v>-271210.87085783004</v>
      </c>
      <c r="M13" s="32">
        <f>Doprava!K182*Parametre!$D$70/100*Parametre!Q40</f>
        <v>-278498.48595695465</v>
      </c>
      <c r="N13" s="32">
        <f>Doprava!L182*Parametre!$D$70/100*Parametre!R40</f>
        <v>-285390.87788681174</v>
      </c>
      <c r="O13" s="32">
        <f>Doprava!M182*Parametre!$D$70/100*Parametre!S40</f>
        <v>-292050.06305943627</v>
      </c>
      <c r="P13" s="32">
        <f>Doprava!N182*Parametre!$D$70/100*Parametre!T40</f>
        <v>-298244.8245620089</v>
      </c>
      <c r="Q13" s="32">
        <f>Doprava!O182*Parametre!$D$70/100*Parametre!U40</f>
        <v>-304149.01630165777</v>
      </c>
      <c r="R13" s="32">
        <f>Doprava!P182*Parametre!$D$70/100*Parametre!V40</f>
        <v>-309954.92903980077</v>
      </c>
      <c r="S13" s="32">
        <f>Doprava!Q182*Parametre!$D$70/100*Parametre!W40</f>
        <v>-320990.7713522655</v>
      </c>
      <c r="T13" s="32">
        <f>Doprava!R182*Parametre!$D$70/100*Parametre!X40</f>
        <v>-326473.6337293156</v>
      </c>
      <c r="U13" s="32">
        <f>Doprava!S182*Parametre!$D$70/100*Parametre!Y40</f>
        <v>-331819.1692724881</v>
      </c>
      <c r="V13" s="32">
        <f>Doprava!T182*Parametre!$D$70/100*Parametre!Z40</f>
        <v>-337017.4683666093</v>
      </c>
      <c r="W13" s="32">
        <f>Doprava!U182*Parametre!$D$70/100*Parametre!AA40</f>
        <v>-339854.19495047134</v>
      </c>
      <c r="X13" s="32">
        <f>Doprava!V182*Parametre!$D$70/100*Parametre!AB40</f>
        <v>-342714.79868749861</v>
      </c>
      <c r="Y13" s="32">
        <f>Doprava!W182*Parametre!$D$70/100*Parametre!AC40</f>
        <v>-345358.74054493307</v>
      </c>
      <c r="Z13" s="32">
        <f>Doprava!X182*Parametre!$D$70/100*Parametre!AD40</f>
        <v>-348023.07962061506</v>
      </c>
      <c r="AA13" s="32">
        <f>Doprava!Y182*Parametre!$D$70/100*Parametre!AE40</f>
        <v>-350707.9732729643</v>
      </c>
      <c r="AB13" s="32">
        <f>Doprava!Z182*Parametre!$D$70/100*Parametre!AF40</f>
        <v>-353413.58007437334</v>
      </c>
      <c r="AC13" s="32">
        <f>Doprava!AA182*Parametre!$D$70/100*Parametre!AG40</f>
        <v>-356140.05982057308</v>
      </c>
      <c r="AD13" s="32">
        <f>Doprava!AB182*Parametre!$D$70/100*Parametre!AH40</f>
        <v>-358637.40295504988</v>
      </c>
      <c r="AE13" s="32">
        <f>Doprava!AC182*Parametre!$D$70/100*Parametre!AI40</f>
        <v>-361152.25808392151</v>
      </c>
      <c r="AF13" s="32">
        <f>Doprava!AD182*Parametre!$D$70/100*Parametre!AJ40</f>
        <v>-363684.7480056705</v>
      </c>
      <c r="AG13" s="32">
        <f>Doprava!AE182*Parametre!$D$70/100*Parametre!AK40</f>
        <v>-366234.99637987331</v>
      </c>
    </row>
    <row r="14" spans="1:43" x14ac:dyDescent="0.2">
      <c r="A14" s="7" t="s">
        <v>46</v>
      </c>
      <c r="B14" s="32">
        <f>SUM(D14:AG14)</f>
        <v>-36160321.872342482</v>
      </c>
      <c r="C14" s="32">
        <f>NPV(Parametre!B$10,D14:AG14)</f>
        <v>-15432612.613175515</v>
      </c>
      <c r="D14" s="32">
        <f>Doprava!B186*Parametre!$D$74/100*Parametre!H40</f>
        <v>0</v>
      </c>
      <c r="E14" s="32">
        <f>Doprava!C186*Parametre!$D$74/100*Parametre!I40</f>
        <v>0</v>
      </c>
      <c r="F14" s="32">
        <f>Doprava!D186*Parametre!$D$74/100*Parametre!J40</f>
        <v>0</v>
      </c>
      <c r="G14" s="32">
        <f>Doprava!E186*Parametre!$D$74/100*Parametre!K40</f>
        <v>0</v>
      </c>
      <c r="H14" s="32">
        <f>Doprava!F186*Parametre!$D$74/100*Parametre!L40</f>
        <v>-940991.82227521949</v>
      </c>
      <c r="I14" s="32">
        <f>Doprava!G186*Parametre!$D$74/100*Parametre!M40</f>
        <v>-982270.68949442473</v>
      </c>
      <c r="J14" s="32">
        <f>Doprava!H186*Parametre!$D$74/100*Parametre!N40</f>
        <v>-1024102.6226082793</v>
      </c>
      <c r="K14" s="32">
        <f>Doprava!I186*Parametre!$D$74/100*Parametre!O40</f>
        <v>-1066431.7671330576</v>
      </c>
      <c r="L14" s="32">
        <f>Doprava!J186*Parametre!$D$74/100*Parametre!P40</f>
        <v>-1109199.383195082</v>
      </c>
      <c r="M14" s="32">
        <f>Doprava!K186*Parametre!$D$74/100*Parametre!Q40</f>
        <v>-1151550.6448699217</v>
      </c>
      <c r="N14" s="32">
        <f>Doprava!L186*Parametre!$D$74/100*Parametre!R40</f>
        <v>-1192508.4096259782</v>
      </c>
      <c r="O14" s="32">
        <f>Doprava!M186*Parametre!$D$74/100*Parametre!S40</f>
        <v>-1232683.0056173112</v>
      </c>
      <c r="P14" s="32">
        <f>Doprava!N186*Parametre!$D$74/100*Parametre!T40</f>
        <v>-1271039.2316016601</v>
      </c>
      <c r="Q14" s="32">
        <f>Doprava!O186*Parametre!$D$74/100*Parametre!U40</f>
        <v>-1308250.0018298675</v>
      </c>
      <c r="R14" s="32">
        <f>Doprava!P186*Parametre!$D$74/100*Parametre!V40</f>
        <v>-1345099.0272969268</v>
      </c>
      <c r="S14" s="32">
        <f>Doprava!Q186*Parametre!$D$74/100*Parametre!W40</f>
        <v>-1381515.1351447825</v>
      </c>
      <c r="T14" s="32">
        <f>Doprava!R186*Parametre!$D$74/100*Parametre!X40</f>
        <v>-1416441.6965594855</v>
      </c>
      <c r="U14" s="32">
        <f>Doprava!S186*Parametre!$D$74/100*Parametre!Y40</f>
        <v>-1450743.6350134667</v>
      </c>
      <c r="V14" s="32">
        <f>Doprava!T186*Parametre!$D$74/100*Parametre!Z40</f>
        <v>-1484334.9438266004</v>
      </c>
      <c r="W14" s="32">
        <f>Doprava!U186*Parametre!$D$74/100*Parametre!AA40</f>
        <v>-1506524.2669018668</v>
      </c>
      <c r="X14" s="32">
        <f>Doprava!V186*Parametre!$D$74/100*Parametre!AB40</f>
        <v>-1529045.2981677835</v>
      </c>
      <c r="Y14" s="32">
        <f>Doprava!W186*Parametre!$D$74/100*Parametre!AC40</f>
        <v>-1550821.9613042872</v>
      </c>
      <c r="Z14" s="32">
        <f>Doprava!X186*Parametre!$D$74/100*Parametre!AD40</f>
        <v>-1572908.7676771807</v>
      </c>
      <c r="AA14" s="32">
        <f>Doprava!Y186*Parametre!$D$74/100*Parametre!AE40</f>
        <v>-1595310.1343464407</v>
      </c>
      <c r="AB14" s="32">
        <f>Doprava!Z186*Parametre!$D$74/100*Parametre!AF40</f>
        <v>-1618030.5412798016</v>
      </c>
      <c r="AC14" s="32">
        <f>Doprava!AA186*Parametre!$D$74/100*Parametre!AG40</f>
        <v>-1641074.532248707</v>
      </c>
      <c r="AD14" s="32">
        <f>Doprava!AB186*Parametre!$D$74/100*Parametre!AH40</f>
        <v>-1663286.4760426979</v>
      </c>
      <c r="AE14" s="32">
        <f>Doprava!AC186*Parametre!$D$74/100*Parametre!AI40</f>
        <v>-1685799.0584959364</v>
      </c>
      <c r="AF14" s="32">
        <f>Doprava!AD186*Parametre!$D$74/100*Parametre!AJ40</f>
        <v>-1708616.3487526758</v>
      </c>
      <c r="AG14" s="32">
        <f>Doprava!AE186*Parametre!$D$74/100*Parametre!AK40</f>
        <v>-1731742.4710330409</v>
      </c>
    </row>
    <row r="15" spans="1:43" x14ac:dyDescent="0.2">
      <c r="A15" s="7" t="s">
        <v>15</v>
      </c>
      <c r="B15" s="32">
        <f>SUM(D15:AG15)</f>
        <v>-17759811.167629864</v>
      </c>
      <c r="C15" s="32">
        <f>NPV(Parametre!B$10,D15:AG15)</f>
        <v>-8518651.8241627049</v>
      </c>
      <c r="D15" s="32">
        <f t="shared" ref="D15:AG15" si="1">SUM(D11:D14)</f>
        <v>0</v>
      </c>
      <c r="E15" s="32">
        <f t="shared" si="1"/>
        <v>0</v>
      </c>
      <c r="F15" s="32">
        <f t="shared" si="1"/>
        <v>-76622.151226361893</v>
      </c>
      <c r="G15" s="32">
        <f t="shared" si="1"/>
        <v>-79495.189921873272</v>
      </c>
      <c r="H15" s="32">
        <f t="shared" si="1"/>
        <v>-1023333.6204751215</v>
      </c>
      <c r="I15" s="32">
        <f t="shared" si="1"/>
        <v>-1067502.5135402032</v>
      </c>
      <c r="J15" s="32">
        <f t="shared" si="1"/>
        <v>-1112265.3372524306</v>
      </c>
      <c r="K15" s="32">
        <f t="shared" si="1"/>
        <v>-564855.55490506149</v>
      </c>
      <c r="L15" s="32">
        <f t="shared" si="1"/>
        <v>-604564.46187173505</v>
      </c>
      <c r="M15" s="32">
        <f t="shared" si="1"/>
        <v>-642843.47329353145</v>
      </c>
      <c r="N15" s="32">
        <f t="shared" si="1"/>
        <v>-680831.99935049727</v>
      </c>
      <c r="O15" s="32">
        <f t="shared" si="1"/>
        <v>-718809.03065634426</v>
      </c>
      <c r="P15" s="32">
        <f t="shared" si="1"/>
        <v>-756109.2766389749</v>
      </c>
      <c r="Q15" s="32">
        <f t="shared" si="1"/>
        <v>-793059.79164522735</v>
      </c>
      <c r="R15" s="32">
        <f t="shared" si="1"/>
        <v>-830091.30731101753</v>
      </c>
      <c r="S15" s="32">
        <f t="shared" si="1"/>
        <v>-411347.68829534994</v>
      </c>
      <c r="T15" s="32">
        <f t="shared" si="1"/>
        <v>-445226.8192649486</v>
      </c>
      <c r="U15" s="32">
        <f t="shared" si="1"/>
        <v>-479237.50480741367</v>
      </c>
      <c r="V15" s="32">
        <f t="shared" si="1"/>
        <v>-513296.62581853976</v>
      </c>
      <c r="W15" s="32">
        <f t="shared" si="1"/>
        <v>-532462.60984526994</v>
      </c>
      <c r="X15" s="32">
        <f t="shared" si="1"/>
        <v>-551960.08934141439</v>
      </c>
      <c r="Y15" s="32">
        <f t="shared" si="1"/>
        <v>-571395.84066379606</v>
      </c>
      <c r="Z15" s="32">
        <f t="shared" si="1"/>
        <v>-591145.50322146993</v>
      </c>
      <c r="AA15" s="32">
        <f t="shared" si="1"/>
        <v>-611213.61481860559</v>
      </c>
      <c r="AB15" s="32">
        <f t="shared" si="1"/>
        <v>-631604.77748367051</v>
      </c>
      <c r="AC15" s="32">
        <f t="shared" si="1"/>
        <v>-652323.65837715706</v>
      </c>
      <c r="AD15" s="32">
        <f t="shared" si="1"/>
        <v>-672905.59966105712</v>
      </c>
      <c r="AE15" s="32">
        <f t="shared" si="1"/>
        <v>-693795.311399422</v>
      </c>
      <c r="AF15" s="32">
        <f t="shared" si="1"/>
        <v>-714996.97771266662</v>
      </c>
      <c r="AG15" s="32">
        <f t="shared" si="1"/>
        <v>-736514.83883070131</v>
      </c>
    </row>
    <row r="16" spans="1:43" x14ac:dyDescent="0.2">
      <c r="C16" s="138"/>
      <c r="D16" s="122"/>
    </row>
    <row r="17" spans="1:33" x14ac:dyDescent="0.2">
      <c r="A17" s="1" t="s">
        <v>154</v>
      </c>
      <c r="L17" s="1"/>
      <c r="W17" s="1"/>
    </row>
    <row r="18" spans="1:33" x14ac:dyDescent="0.2">
      <c r="A18" s="7" t="s">
        <v>32</v>
      </c>
      <c r="B18" s="32" t="s">
        <v>21</v>
      </c>
      <c r="C18" s="120" t="s">
        <v>89</v>
      </c>
      <c r="D18" s="32">
        <f>Parametre!B12</f>
        <v>2022</v>
      </c>
      <c r="E18" s="32">
        <f t="shared" ref="E18:AG18" si="2">(D18+1)</f>
        <v>2023</v>
      </c>
      <c r="F18" s="32">
        <f t="shared" si="2"/>
        <v>2024</v>
      </c>
      <c r="G18" s="32">
        <f t="shared" si="2"/>
        <v>2025</v>
      </c>
      <c r="H18" s="32">
        <f t="shared" si="2"/>
        <v>2026</v>
      </c>
      <c r="I18" s="32">
        <f t="shared" si="2"/>
        <v>2027</v>
      </c>
      <c r="J18" s="32">
        <f t="shared" si="2"/>
        <v>2028</v>
      </c>
      <c r="K18" s="32">
        <f t="shared" si="2"/>
        <v>2029</v>
      </c>
      <c r="L18" s="32">
        <f t="shared" si="2"/>
        <v>2030</v>
      </c>
      <c r="M18" s="32">
        <f t="shared" si="2"/>
        <v>2031</v>
      </c>
      <c r="N18" s="32">
        <f t="shared" si="2"/>
        <v>2032</v>
      </c>
      <c r="O18" s="32">
        <f t="shared" si="2"/>
        <v>2033</v>
      </c>
      <c r="P18" s="32">
        <f t="shared" si="2"/>
        <v>2034</v>
      </c>
      <c r="Q18" s="32">
        <f t="shared" si="2"/>
        <v>2035</v>
      </c>
      <c r="R18" s="32">
        <f t="shared" si="2"/>
        <v>2036</v>
      </c>
      <c r="S18" s="32">
        <f t="shared" si="2"/>
        <v>2037</v>
      </c>
      <c r="T18" s="32">
        <f t="shared" si="2"/>
        <v>2038</v>
      </c>
      <c r="U18" s="32">
        <f t="shared" si="2"/>
        <v>2039</v>
      </c>
      <c r="V18" s="32">
        <f t="shared" si="2"/>
        <v>2040</v>
      </c>
      <c r="W18" s="32">
        <f t="shared" si="2"/>
        <v>2041</v>
      </c>
      <c r="X18" s="32">
        <f t="shared" si="2"/>
        <v>2042</v>
      </c>
      <c r="Y18" s="32">
        <f t="shared" si="2"/>
        <v>2043</v>
      </c>
      <c r="Z18" s="32">
        <f t="shared" si="2"/>
        <v>2044</v>
      </c>
      <c r="AA18" s="32">
        <f t="shared" si="2"/>
        <v>2045</v>
      </c>
      <c r="AB18" s="32">
        <f t="shared" si="2"/>
        <v>2046</v>
      </c>
      <c r="AC18" s="32">
        <f t="shared" si="2"/>
        <v>2047</v>
      </c>
      <c r="AD18" s="32">
        <f t="shared" si="2"/>
        <v>2048</v>
      </c>
      <c r="AE18" s="32">
        <f t="shared" si="2"/>
        <v>2049</v>
      </c>
      <c r="AF18" s="32">
        <f t="shared" si="2"/>
        <v>2050</v>
      </c>
      <c r="AG18" s="32">
        <f t="shared" si="2"/>
        <v>2051</v>
      </c>
    </row>
    <row r="19" spans="1:33" x14ac:dyDescent="0.2">
      <c r="A19" s="7" t="s">
        <v>149</v>
      </c>
      <c r="B19" s="32">
        <f>SUM(D19:AG19)</f>
        <v>18117074.48766385</v>
      </c>
      <c r="C19" s="32">
        <f>NPV(Parametre!B$10,D19:AG19)</f>
        <v>7078726.2532987054</v>
      </c>
      <c r="D19" s="32">
        <f>Doprava!B185*Parametre!$B$72/100*Parametre!H40</f>
        <v>0</v>
      </c>
      <c r="E19" s="32">
        <f>Doprava!C185*Parametre!$B$72/100*Parametre!I40</f>
        <v>0</v>
      </c>
      <c r="F19" s="32">
        <f>Doprava!D185*Parametre!$B$72/100*Parametre!J40</f>
        <v>0</v>
      </c>
      <c r="G19" s="32">
        <f>Doprava!E185*Parametre!$B$72/100*Parametre!K40</f>
        <v>0</v>
      </c>
      <c r="H19" s="32">
        <f>Doprava!F185*Parametre!$B$72/100*Parametre!L40</f>
        <v>0</v>
      </c>
      <c r="I19" s="32">
        <f>Doprava!G185*Parametre!$B$72/100*Parametre!M40</f>
        <v>0</v>
      </c>
      <c r="J19" s="32">
        <f>Doprava!H185*Parametre!$B$72/100*Parametre!N40</f>
        <v>0</v>
      </c>
      <c r="K19" s="32">
        <f>Doprava!I185*Parametre!$B$72/100*Parametre!O40</f>
        <v>529534.03871284181</v>
      </c>
      <c r="L19" s="32">
        <f>Doprava!J185*Parametre!$B$72/100*Parametre!P40</f>
        <v>538800.88439031655</v>
      </c>
      <c r="M19" s="32">
        <f>Doprava!K185*Parametre!$B$72/100*Parametre!Q40</f>
        <v>547475.57862900069</v>
      </c>
      <c r="N19" s="32">
        <f>Doprava!L185*Parametre!$B$72/100*Parametre!R40</f>
        <v>555140.23672980664</v>
      </c>
      <c r="O19" s="32">
        <f>Doprava!M185*Parametre!$B$72/100*Parametre!S40</f>
        <v>562135.00371260219</v>
      </c>
      <c r="P19" s="32">
        <f>Doprava!N185*Parametre!$B$72/100*Parametre!T40</f>
        <v>568037.42125158443</v>
      </c>
      <c r="Q19" s="32">
        <f>Doprava!O185*Parametre!$B$72/100*Parametre!U40</f>
        <v>573206.56178497395</v>
      </c>
      <c r="R19" s="32">
        <f>Doprava!P185*Parametre!$B$72/100*Parametre!V40</f>
        <v>578021.49690396781</v>
      </c>
      <c r="S19" s="32">
        <f>Doprava!Q185*Parametre!$B$72/100*Parametre!W40</f>
        <v>880758.80278075265</v>
      </c>
      <c r="T19" s="32">
        <f>Doprava!R185*Parametre!$B$72/100*Parametre!X40</f>
        <v>886307.58323827153</v>
      </c>
      <c r="U19" s="32">
        <f>Doprava!S185*Parametre!$B$72/100*Parametre!Y40</f>
        <v>891270.90570440574</v>
      </c>
      <c r="V19" s="32">
        <f>Doprava!T185*Parametre!$B$72/100*Parametre!Z40</f>
        <v>895638.13314235723</v>
      </c>
      <c r="W19" s="32">
        <f>Doprava!U185*Parametre!$B$72/100*Parametre!AA40</f>
        <v>900026.75999475468</v>
      </c>
      <c r="X19" s="32">
        <f>Doprava!V185*Parametre!$B$72/100*Parametre!AB40</f>
        <v>904436.8911187289</v>
      </c>
      <c r="Y19" s="32">
        <f>Doprava!W185*Parametre!$B$72/100*Parametre!AC40</f>
        <v>908235.52606142743</v>
      </c>
      <c r="Z19" s="32">
        <f>Doprava!X185*Parametre!$B$72/100*Parametre!AD40</f>
        <v>912050.11527088541</v>
      </c>
      <c r="AA19" s="32">
        <f>Doprava!Y185*Parametre!$B$72/100*Parametre!AE40</f>
        <v>915880.72575502319</v>
      </c>
      <c r="AB19" s="32">
        <f>Doprava!Z185*Parametre!$B$72/100*Parametre!AF40</f>
        <v>919727.42480319436</v>
      </c>
      <c r="AC19" s="32">
        <f>Doprava!AA185*Parametre!$B$72/100*Parametre!AG40</f>
        <v>923590.27998736768</v>
      </c>
      <c r="AD19" s="32">
        <f>Doprava!AB185*Parametre!$B$72/100*Parametre!AH40</f>
        <v>926822.84596732352</v>
      </c>
      <c r="AE19" s="32">
        <f>Doprava!AC185*Parametre!$B$72/100*Parametre!AI40</f>
        <v>930066.72592820914</v>
      </c>
      <c r="AF19" s="32">
        <f>Doprava!AD185*Parametre!$B$72/100*Parametre!AJ40</f>
        <v>933321.95946895785</v>
      </c>
      <c r="AG19" s="32">
        <f>Doprava!AE185*Parametre!$B$72/100*Parametre!AK40</f>
        <v>936588.58632709936</v>
      </c>
    </row>
    <row r="20" spans="1:33" x14ac:dyDescent="0.2">
      <c r="A20" s="7" t="s">
        <v>47</v>
      </c>
      <c r="B20" s="32">
        <f>SUM(D20:AG20)</f>
        <v>-12992682.882224681</v>
      </c>
      <c r="C20" s="32">
        <f>NPV(Parametre!B$10,D20:AG20)</f>
        <v>-5180214.8858227069</v>
      </c>
      <c r="D20" s="32">
        <f>Doprava!B183*Parametre!$B$71/100*Parametre!H40</f>
        <v>0</v>
      </c>
      <c r="E20" s="32">
        <f>Doprava!C183*Parametre!$B$71/100*Parametre!I40</f>
        <v>0</v>
      </c>
      <c r="F20" s="32">
        <f>Doprava!D183*Parametre!$B$71/100*Parametre!J40</f>
        <v>-22319.619612761355</v>
      </c>
      <c r="G20" s="32">
        <f>Doprava!E183*Parametre!$B$71/100*Parametre!K40</f>
        <v>-23156.520297357321</v>
      </c>
      <c r="H20" s="32">
        <f>Doprava!F183*Parametre!$B$71/100*Parametre!L40</f>
        <v>-23985.721943816461</v>
      </c>
      <c r="I20" s="32">
        <f>Doprava!G183*Parametre!$B$71/100*Parametre!M40</f>
        <v>-24827.570893742781</v>
      </c>
      <c r="J20" s="32">
        <f>Doprava!H183*Parametre!$B$71/100*Parametre!N40</f>
        <v>-25681.323525785763</v>
      </c>
      <c r="K20" s="32">
        <f>Doprava!I183*Parametre!$B$71/100*Parametre!O40</f>
        <v>-396212.60031244438</v>
      </c>
      <c r="L20" s="32">
        <f>Doprava!J183*Parametre!$B$71/100*Parametre!P40</f>
        <v>-409368.72544467117</v>
      </c>
      <c r="M20" s="32">
        <f>Doprava!K183*Parametre!$B$71/100*Parametre!Q40</f>
        <v>-420368.73328072822</v>
      </c>
      <c r="N20" s="32">
        <f>Doprava!L183*Parametre!$B$71/100*Parametre!R40</f>
        <v>-430772.18683945289</v>
      </c>
      <c r="O20" s="32">
        <f>Doprava!M183*Parametre!$B$71/100*Parametre!S40</f>
        <v>-440823.63550740242</v>
      </c>
      <c r="P20" s="32">
        <f>Doprava!N183*Parametre!$B$71/100*Parametre!T40</f>
        <v>-450174.07788724056</v>
      </c>
      <c r="Q20" s="32">
        <f>Doprava!O183*Parametre!$B$71/100*Parametre!U40</f>
        <v>-459085.93101317238</v>
      </c>
      <c r="R20" s="32">
        <f>Doprava!P183*Parametre!$B$71/100*Parametre!V40</f>
        <v>-467849.44071371999</v>
      </c>
      <c r="S20" s="32">
        <f>Doprava!Q183*Parametre!$B$71/100*Parametre!W40</f>
        <v>-579884.70933332283</v>
      </c>
      <c r="T20" s="32">
        <f>Doprava!R183*Parametre!$B$71/100*Parametre!X40</f>
        <v>-589789.75439874968</v>
      </c>
      <c r="U20" s="32">
        <f>Doprava!S183*Parametre!$B$71/100*Parametre!Y40</f>
        <v>-599446.71217241033</v>
      </c>
      <c r="V20" s="32">
        <f>Doprava!T183*Parametre!$B$71/100*Parametre!Z40</f>
        <v>-608837.68047509098</v>
      </c>
      <c r="W20" s="32">
        <f>Doprava!U183*Parametre!$B$71/100*Parametre!AA40</f>
        <v>-613962.35855730181</v>
      </c>
      <c r="X20" s="32">
        <f>Doprava!V183*Parametre!$B$71/100*Parametre!AB40</f>
        <v>-619130.17182363244</v>
      </c>
      <c r="Y20" s="32">
        <f>Doprava!W183*Parametre!$B$71/100*Parametre!AC40</f>
        <v>-623906.57536020014</v>
      </c>
      <c r="Z20" s="32">
        <f>Doprava!X183*Parametre!$B$71/100*Parametre!AD40</f>
        <v>-628719.82741713151</v>
      </c>
      <c r="AA20" s="32">
        <f>Doprava!Y183*Parametre!$B$71/100*Parametre!AE40</f>
        <v>-633570.21226970654</v>
      </c>
      <c r="AB20" s="32">
        <f>Doprava!Z183*Parametre!$B$71/100*Parametre!AF40</f>
        <v>-638458.0163863037</v>
      </c>
      <c r="AC20" s="32">
        <f>Doprava!AA183*Parametre!$B$71/100*Parametre!AG40</f>
        <v>-643383.52844531916</v>
      </c>
      <c r="AD20" s="32">
        <f>Doprava!AB183*Parametre!$B$71/100*Parametre!AH40</f>
        <v>-647895.09459265973</v>
      </c>
      <c r="AE20" s="32">
        <f>Doprava!AC183*Parametre!$B$71/100*Parametre!AI40</f>
        <v>-652438.29696971725</v>
      </c>
      <c r="AF20" s="32">
        <f>Doprava!AD183*Parametre!$B$71/100*Parametre!AJ40</f>
        <v>-657013.35741764319</v>
      </c>
      <c r="AG20" s="32">
        <f>Doprava!AE183*Parametre!$B$71/100*Parametre!AK40</f>
        <v>-661620.49933319516</v>
      </c>
    </row>
    <row r="21" spans="1:33" x14ac:dyDescent="0.2">
      <c r="A21" s="7" t="s">
        <v>48</v>
      </c>
      <c r="B21" s="32">
        <f>SUM(D21:AG21)</f>
        <v>-14313515.145081049</v>
      </c>
      <c r="C21" s="32">
        <f>NPV(Parametre!B$10,D21:AG21)</f>
        <v>-6044410.6879398264</v>
      </c>
      <c r="D21" s="32">
        <f>Doprava!B182*Parametre!$B$70/100*Parametre!H40</f>
        <v>0</v>
      </c>
      <c r="E21" s="32">
        <f>Doprava!C182*Parametre!$B$70/100*Parametre!I40</f>
        <v>0</v>
      </c>
      <c r="F21" s="32">
        <f>Doprava!D182*Parametre!$B$70/100*Parametre!J40</f>
        <v>-128691.02221707877</v>
      </c>
      <c r="G21" s="32">
        <f>Doprava!E182*Parametre!$B$70/100*Parametre!K40</f>
        <v>-133516.44516170857</v>
      </c>
      <c r="H21" s="32">
        <f>Doprava!F182*Parametre!$B$70/100*Parametre!L40</f>
        <v>-138297.47679926836</v>
      </c>
      <c r="I21" s="32">
        <f>Doprava!G182*Parametre!$B$70/100*Parametre!M40</f>
        <v>-143151.43057617091</v>
      </c>
      <c r="J21" s="32">
        <f>Doprava!H182*Parametre!$B$70/100*Parametre!N40</f>
        <v>-148074.01890179428</v>
      </c>
      <c r="K21" s="32">
        <f>Doprava!I182*Parametre!$B$70/100*Parametre!O40</f>
        <v>-476485.13789843064</v>
      </c>
      <c r="L21" s="32">
        <f>Doprava!J182*Parametre!$B$70/100*Parametre!P40</f>
        <v>-492306.68949193065</v>
      </c>
      <c r="M21" s="32">
        <f>Doprava!K182*Parametre!$B$70/100*Parametre!Q40</f>
        <v>-505535.29516099382</v>
      </c>
      <c r="N21" s="32">
        <f>Doprava!L182*Parametre!$B$70/100*Parametre!R40</f>
        <v>-518046.48485975602</v>
      </c>
      <c r="O21" s="32">
        <f>Doprava!M182*Parametre!$B$70/100*Parametre!S40</f>
        <v>-530134.35359702026</v>
      </c>
      <c r="P21" s="32">
        <f>Doprava!N182*Parametre!$B$70/100*Parametre!T40</f>
        <v>-541379.19241147256</v>
      </c>
      <c r="Q21" s="32">
        <f>Doprava!O182*Parametre!$B$70/100*Parametre!U40</f>
        <v>-552096.58393887873</v>
      </c>
      <c r="R21" s="32">
        <f>Doprava!P182*Parametre!$B$70/100*Parametre!V40</f>
        <v>-562635.57771355123</v>
      </c>
      <c r="S21" s="32">
        <f>Doprava!Q182*Parametre!$B$70/100*Parametre!W40</f>
        <v>-582668.03060682968</v>
      </c>
      <c r="T21" s="32">
        <f>Doprava!R182*Parametre!$B$70/100*Parametre!X40</f>
        <v>-592620.61774777935</v>
      </c>
      <c r="U21" s="32">
        <f>Doprava!S182*Parametre!$B$70/100*Parametre!Y40</f>
        <v>-602323.92683158151</v>
      </c>
      <c r="V21" s="32">
        <f>Doprava!T182*Parametre!$B$70/100*Parametre!Z40</f>
        <v>-611759.96975243208</v>
      </c>
      <c r="W21" s="32">
        <f>Doprava!U182*Parametre!$B$70/100*Parametre!AA40</f>
        <v>-616909.24518183374</v>
      </c>
      <c r="X21" s="32">
        <f>Doprava!V182*Parametre!$B$70/100*Parametre!AB40</f>
        <v>-622101.86283491598</v>
      </c>
      <c r="Y21" s="32">
        <f>Doprava!W182*Parametre!$B$70/100*Parametre!AC40</f>
        <v>-626901.19207612844</v>
      </c>
      <c r="Z21" s="32">
        <f>Doprava!X182*Parametre!$B$70/100*Parametre!AD40</f>
        <v>-631737.54670263827</v>
      </c>
      <c r="AA21" s="32">
        <f>Doprava!Y182*Parametre!$B$70/100*Parametre!AE40</f>
        <v>-636611.21235418518</v>
      </c>
      <c r="AB21" s="32">
        <f>Doprava!Z182*Parametre!$B$70/100*Parametre!AF40</f>
        <v>-641522.47687413404</v>
      </c>
      <c r="AC21" s="32">
        <f>Doprava!AA182*Parametre!$B$70/100*Parametre!AG40</f>
        <v>-646471.6303264749</v>
      </c>
      <c r="AD21" s="32">
        <f>Doprava!AB182*Parametre!$B$70/100*Parametre!AH40</f>
        <v>-651004.85101623181</v>
      </c>
      <c r="AE21" s="32">
        <f>Doprava!AC182*Parametre!$B$70/100*Parametre!AI40</f>
        <v>-655569.85978277051</v>
      </c>
      <c r="AF21" s="32">
        <f>Doprava!AD182*Parametre!$B$70/100*Parametre!AJ40</f>
        <v>-660166.87953203218</v>
      </c>
      <c r="AG21" s="32">
        <f>Doprava!AE182*Parametre!$B$70/100*Parametre!AK40</f>
        <v>-664796.13473303092</v>
      </c>
    </row>
    <row r="22" spans="1:33" x14ac:dyDescent="0.2">
      <c r="A22" s="7" t="s">
        <v>46</v>
      </c>
      <c r="B22" s="32">
        <f>SUM(D22:AG22)</f>
        <v>-5811773.0861700363</v>
      </c>
      <c r="C22" s="32">
        <f>NPV(Parametre!B$10,D22:AG22)</f>
        <v>-2480366.2686183802</v>
      </c>
      <c r="D22" s="32">
        <f>Doprava!B186*Parametre!$B$74/100*Parametre!H40</f>
        <v>0</v>
      </c>
      <c r="E22" s="32">
        <f>Doprava!C186*Parametre!$B$74/100*Parametre!I40</f>
        <v>0</v>
      </c>
      <c r="F22" s="32">
        <f>Doprava!D186*Parametre!$B$74/100*Parametre!J40</f>
        <v>0</v>
      </c>
      <c r="G22" s="32">
        <f>Doprava!E186*Parametre!$B$74/100*Parametre!K40</f>
        <v>0</v>
      </c>
      <c r="H22" s="32">
        <f>Doprava!F186*Parametre!$B$74/100*Parametre!L40</f>
        <v>-151238.44766404305</v>
      </c>
      <c r="I22" s="32">
        <f>Doprava!G186*Parametre!$B$74/100*Parametre!M40</f>
        <v>-157872.88555370286</v>
      </c>
      <c r="J22" s="32">
        <f>Doprava!H186*Parametre!$B$74/100*Parametre!N40</f>
        <v>-164596.21351167432</v>
      </c>
      <c r="K22" s="32">
        <f>Doprava!I186*Parametre!$B$74/100*Parametre!O40</f>
        <v>-171399.45447225514</v>
      </c>
      <c r="L22" s="32">
        <f>Doprava!J186*Parametre!$B$74/100*Parametre!P40</f>
        <v>-178273.16762299556</v>
      </c>
      <c r="M22" s="32">
        <f>Doprava!K186*Parametre!$B$74/100*Parametre!Q40</f>
        <v>-185079.96330463016</v>
      </c>
      <c r="N22" s="32">
        <f>Doprava!L186*Parametre!$B$74/100*Parametre!R40</f>
        <v>-191662.79284136053</v>
      </c>
      <c r="O22" s="32">
        <f>Doprava!M186*Parametre!$B$74/100*Parametre!S40</f>
        <v>-198119.74962826254</v>
      </c>
      <c r="P22" s="32">
        <f>Doprava!N186*Parametre!$B$74/100*Parametre!T40</f>
        <v>-204284.4536552307</v>
      </c>
      <c r="Q22" s="32">
        <f>Doprava!O186*Parametre!$B$74/100*Parametre!U40</f>
        <v>-210265.05730393223</v>
      </c>
      <c r="R22" s="32">
        <f>Doprava!P186*Parametre!$B$74/100*Parametre!V40</f>
        <v>-216187.52047273636</v>
      </c>
      <c r="S22" s="32">
        <f>Doprava!Q186*Parametre!$B$74/100*Parametre!W40</f>
        <v>-222040.40409032133</v>
      </c>
      <c r="T22" s="32">
        <f>Doprava!R186*Parametre!$B$74/100*Parametre!X40</f>
        <v>-227653.88425620698</v>
      </c>
      <c r="U22" s="32">
        <f>Doprava!S186*Parametre!$B$74/100*Parametre!Y40</f>
        <v>-233166.97353163146</v>
      </c>
      <c r="V22" s="32">
        <f>Doprava!T186*Parametre!$B$74/100*Parametre!Z40</f>
        <v>-238565.84871804723</v>
      </c>
      <c r="W22" s="32">
        <f>Doprava!U186*Parametre!$B$74/100*Parametre!AA40</f>
        <v>-242132.16959053374</v>
      </c>
      <c r="X22" s="32">
        <f>Doprava!V186*Parametre!$B$74/100*Parametre!AB40</f>
        <v>-245751.80339374271</v>
      </c>
      <c r="Y22" s="32">
        <f>Doprava!W186*Parametre!$B$74/100*Parametre!AC40</f>
        <v>-249251.80057767616</v>
      </c>
      <c r="Z22" s="32">
        <f>Doprava!X186*Parametre!$B$74/100*Parametre!AD40</f>
        <v>-252801.64472150305</v>
      </c>
      <c r="AA22" s="32">
        <f>Doprava!Y186*Parametre!$B$74/100*Parametre!AE40</f>
        <v>-256402.04574562694</v>
      </c>
      <c r="AB22" s="32">
        <f>Doprava!Z186*Parametre!$B$74/100*Parametre!AF40</f>
        <v>-260053.72368113595</v>
      </c>
      <c r="AC22" s="32">
        <f>Doprava!AA186*Parametre!$B$74/100*Parametre!AG40</f>
        <v>-263757.40881380247</v>
      </c>
      <c r="AD22" s="32">
        <f>Doprava!AB186*Parametre!$B$74/100*Parametre!AH40</f>
        <v>-267327.365342098</v>
      </c>
      <c r="AE22" s="32">
        <f>Doprava!AC186*Parametre!$B$74/100*Parametre!AI40</f>
        <v>-270945.6412320034</v>
      </c>
      <c r="AF22" s="32">
        <f>Doprava!AD186*Parametre!$B$74/100*Parametre!AJ40</f>
        <v>-274612.89048607805</v>
      </c>
      <c r="AG22" s="32">
        <f>Doprava!AE186*Parametre!$B$74/100*Parametre!AK40</f>
        <v>-278329.77595880674</v>
      </c>
    </row>
    <row r="23" spans="1:33" x14ac:dyDescent="0.2">
      <c r="A23" s="7" t="s">
        <v>15</v>
      </c>
      <c r="B23" s="32">
        <f>SUM(D23:AG23)</f>
        <v>-15000896.625811916</v>
      </c>
      <c r="C23" s="32">
        <f>NPV(Parametre!B$10,D23:AG23)</f>
        <v>-6626265.5890822085</v>
      </c>
      <c r="D23" s="32">
        <f t="shared" ref="D23:AG23" si="3">SUM(D19:D22)</f>
        <v>0</v>
      </c>
      <c r="E23" s="32">
        <f t="shared" si="3"/>
        <v>0</v>
      </c>
      <c r="F23" s="32">
        <f t="shared" si="3"/>
        <v>-151010.64182984014</v>
      </c>
      <c r="G23" s="32">
        <f t="shared" si="3"/>
        <v>-156672.96545906589</v>
      </c>
      <c r="H23" s="32">
        <f t="shared" si="3"/>
        <v>-313521.64640712785</v>
      </c>
      <c r="I23" s="32">
        <f t="shared" si="3"/>
        <v>-325851.88702361658</v>
      </c>
      <c r="J23" s="32">
        <f t="shared" si="3"/>
        <v>-338351.55593925435</v>
      </c>
      <c r="K23" s="32">
        <f t="shared" si="3"/>
        <v>-514563.15397028835</v>
      </c>
      <c r="L23" s="32">
        <f t="shared" si="3"/>
        <v>-541147.69816928077</v>
      </c>
      <c r="M23" s="32">
        <f t="shared" si="3"/>
        <v>-563508.41311735148</v>
      </c>
      <c r="N23" s="32">
        <f t="shared" si="3"/>
        <v>-585341.22781076282</v>
      </c>
      <c r="O23" s="32">
        <f t="shared" si="3"/>
        <v>-606942.73502008303</v>
      </c>
      <c r="P23" s="32">
        <f t="shared" si="3"/>
        <v>-627800.30270235939</v>
      </c>
      <c r="Q23" s="32">
        <f t="shared" si="3"/>
        <v>-648241.01047100942</v>
      </c>
      <c r="R23" s="32">
        <f t="shared" si="3"/>
        <v>-668651.0419960398</v>
      </c>
      <c r="S23" s="32">
        <f t="shared" si="3"/>
        <v>-503834.34124972118</v>
      </c>
      <c r="T23" s="32">
        <f t="shared" si="3"/>
        <v>-523756.67316446448</v>
      </c>
      <c r="U23" s="32">
        <f t="shared" si="3"/>
        <v>-543666.70683121751</v>
      </c>
      <c r="V23" s="32">
        <f t="shared" si="3"/>
        <v>-563525.36580321309</v>
      </c>
      <c r="W23" s="32">
        <f t="shared" si="3"/>
        <v>-572977.01333491458</v>
      </c>
      <c r="X23" s="32">
        <f t="shared" si="3"/>
        <v>-582546.94693356217</v>
      </c>
      <c r="Y23" s="32">
        <f t="shared" si="3"/>
        <v>-591824.0419525773</v>
      </c>
      <c r="Z23" s="53">
        <f t="shared" si="3"/>
        <v>-601208.9035703874</v>
      </c>
      <c r="AA23" s="53">
        <f t="shared" si="3"/>
        <v>-610702.74461449543</v>
      </c>
      <c r="AB23" s="53">
        <f t="shared" si="3"/>
        <v>-620306.7921383793</v>
      </c>
      <c r="AC23" s="53">
        <f t="shared" si="3"/>
        <v>-630022.28759822878</v>
      </c>
      <c r="AD23" s="53">
        <f t="shared" si="3"/>
        <v>-639404.46498366608</v>
      </c>
      <c r="AE23" s="53">
        <f t="shared" si="3"/>
        <v>-648887.07205628208</v>
      </c>
      <c r="AF23" s="53">
        <f t="shared" si="3"/>
        <v>-658471.16796679562</v>
      </c>
      <c r="AG23" s="53">
        <f t="shared" si="3"/>
        <v>-668157.82369793346</v>
      </c>
    </row>
    <row r="24" spans="1:33" x14ac:dyDescent="0.2">
      <c r="C24" s="138"/>
    </row>
    <row r="25" spans="1:33" x14ac:dyDescent="0.2">
      <c r="A25" s="1" t="s">
        <v>155</v>
      </c>
      <c r="L25" s="1"/>
      <c r="W25" s="1"/>
    </row>
    <row r="26" spans="1:33" x14ac:dyDescent="0.2">
      <c r="A26" s="7" t="s">
        <v>32</v>
      </c>
      <c r="B26" s="32" t="s">
        <v>21</v>
      </c>
      <c r="C26" s="120" t="s">
        <v>89</v>
      </c>
      <c r="D26" s="32">
        <f>Parametre!B12</f>
        <v>2022</v>
      </c>
      <c r="E26" s="32">
        <f t="shared" ref="E26:AG26" si="4">(D26+1)</f>
        <v>2023</v>
      </c>
      <c r="F26" s="32">
        <f t="shared" si="4"/>
        <v>2024</v>
      </c>
      <c r="G26" s="32">
        <f t="shared" si="4"/>
        <v>2025</v>
      </c>
      <c r="H26" s="32">
        <f t="shared" si="4"/>
        <v>2026</v>
      </c>
      <c r="I26" s="32">
        <f t="shared" si="4"/>
        <v>2027</v>
      </c>
      <c r="J26" s="32">
        <f t="shared" si="4"/>
        <v>2028</v>
      </c>
      <c r="K26" s="32">
        <f t="shared" si="4"/>
        <v>2029</v>
      </c>
      <c r="L26" s="32">
        <f t="shared" si="4"/>
        <v>2030</v>
      </c>
      <c r="M26" s="32">
        <f t="shared" si="4"/>
        <v>2031</v>
      </c>
      <c r="N26" s="32">
        <f t="shared" si="4"/>
        <v>2032</v>
      </c>
      <c r="O26" s="32">
        <f t="shared" si="4"/>
        <v>2033</v>
      </c>
      <c r="P26" s="32">
        <f t="shared" si="4"/>
        <v>2034</v>
      </c>
      <c r="Q26" s="32">
        <f t="shared" si="4"/>
        <v>2035</v>
      </c>
      <c r="R26" s="32">
        <f t="shared" si="4"/>
        <v>2036</v>
      </c>
      <c r="S26" s="32">
        <f t="shared" si="4"/>
        <v>2037</v>
      </c>
      <c r="T26" s="32">
        <f t="shared" si="4"/>
        <v>2038</v>
      </c>
      <c r="U26" s="32">
        <f t="shared" si="4"/>
        <v>2039</v>
      </c>
      <c r="V26" s="32">
        <f t="shared" si="4"/>
        <v>2040</v>
      </c>
      <c r="W26" s="32">
        <f t="shared" si="4"/>
        <v>2041</v>
      </c>
      <c r="X26" s="32">
        <f t="shared" si="4"/>
        <v>2042</v>
      </c>
      <c r="Y26" s="32">
        <f t="shared" si="4"/>
        <v>2043</v>
      </c>
      <c r="Z26" s="32">
        <f t="shared" si="4"/>
        <v>2044</v>
      </c>
      <c r="AA26" s="32">
        <f t="shared" si="4"/>
        <v>2045</v>
      </c>
      <c r="AB26" s="32">
        <f t="shared" si="4"/>
        <v>2046</v>
      </c>
      <c r="AC26" s="32">
        <f t="shared" si="4"/>
        <v>2047</v>
      </c>
      <c r="AD26" s="32">
        <f t="shared" si="4"/>
        <v>2048</v>
      </c>
      <c r="AE26" s="32">
        <f t="shared" si="4"/>
        <v>2049</v>
      </c>
      <c r="AF26" s="32">
        <f t="shared" si="4"/>
        <v>2050</v>
      </c>
      <c r="AG26" s="32">
        <f t="shared" si="4"/>
        <v>2051</v>
      </c>
    </row>
    <row r="27" spans="1:33" x14ac:dyDescent="0.2">
      <c r="A27" s="7" t="s">
        <v>149</v>
      </c>
      <c r="B27" s="32">
        <f>SUM(D27:AG27)</f>
        <v>0</v>
      </c>
      <c r="C27" s="32">
        <f>NPV(Parametre!B$10,D27:AG27)</f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</row>
    <row r="28" spans="1:33" x14ac:dyDescent="0.2">
      <c r="A28" s="7" t="s">
        <v>47</v>
      </c>
      <c r="B28" s="32">
        <f>SUM(D28:AG28)</f>
        <v>-6367824.4869330814</v>
      </c>
      <c r="C28" s="32">
        <f>NPV(Parametre!B$10,D28:AG28)</f>
        <v>-2518973.8480577045</v>
      </c>
      <c r="D28" s="32">
        <f>Doprava!B183*Parametre!$C$71/100*Parametre!H42</f>
        <v>0</v>
      </c>
      <c r="E28" s="32">
        <f>Doprava!C183*Parametre!$C$71/100*Parametre!I42</f>
        <v>0</v>
      </c>
      <c r="F28" s="32">
        <f>Doprava!D183*Parametre!$C$71/100*Parametre!J42</f>
        <v>-10394.083852816553</v>
      </c>
      <c r="G28" s="32">
        <f>Doprava!E183*Parametre!$C$71/100*Parametre!K42</f>
        <v>-10832.830162384684</v>
      </c>
      <c r="H28" s="32">
        <f>Doprava!F183*Parametre!$C$71/100*Parametre!L42</f>
        <v>-11272.426410374257</v>
      </c>
      <c r="I28" s="32">
        <f>Doprava!G183*Parametre!$C$71/100*Parametre!M42</f>
        <v>-11722.880776059239</v>
      </c>
      <c r="J28" s="32">
        <f>Doprava!H183*Parametre!$C$71/100*Parametre!N42</f>
        <v>-12184.433006360738</v>
      </c>
      <c r="K28" s="32">
        <f>Doprava!I183*Parametre!$C$71/100*Parametre!O42</f>
        <v>-188916.16033704515</v>
      </c>
      <c r="L28" s="32">
        <f>Doprava!J183*Parametre!$C$71/100*Parametre!P42</f>
        <v>-196192.34835652536</v>
      </c>
      <c r="M28" s="32">
        <f>Doprava!K183*Parametre!$C$71/100*Parametre!Q42</f>
        <v>-200474.78902744208</v>
      </c>
      <c r="N28" s="32">
        <f>Doprava!L183*Parametre!$C$71/100*Parametre!R42</f>
        <v>-204826.3938326175</v>
      </c>
      <c r="O28" s="32">
        <f>Doprava!M183*Parametre!$C$71/100*Parametre!S42</f>
        <v>-209247.61701495395</v>
      </c>
      <c r="P28" s="32">
        <f>Doprava!N183*Parametre!$C$71/100*Parametre!T42</f>
        <v>-213738.89740418212</v>
      </c>
      <c r="Q28" s="32">
        <f>Doprava!O183*Parametre!$C$71/100*Parametre!U42</f>
        <v>-218302.81791285172</v>
      </c>
      <c r="R28" s="32">
        <f>Doprava!P183*Parametre!$C$71/100*Parametre!V42</f>
        <v>-222939.92297928012</v>
      </c>
      <c r="S28" s="32">
        <f>Doprava!Q183*Parametre!$C$71/100*Parametre!W42</f>
        <v>-277072.90920148889</v>
      </c>
      <c r="T28" s="32">
        <f>Doprava!R183*Parametre!$C$71/100*Parametre!X42</f>
        <v>-282928.57377739664</v>
      </c>
      <c r="U28" s="32">
        <f>Doprava!S183*Parametre!$C$71/100*Parametre!Y42</f>
        <v>-288876.5365170064</v>
      </c>
      <c r="V28" s="32">
        <f>Doprava!T183*Parametre!$C$71/100*Parametre!Z42</f>
        <v>-294920.34519489401</v>
      </c>
      <c r="W28" s="32">
        <f>Doprava!U183*Parametre!$C$71/100*Parametre!AA42</f>
        <v>-298912.09206710698</v>
      </c>
      <c r="X28" s="32">
        <f>Doprava!V183*Parametre!$C$71/100*Parametre!AB42</f>
        <v>-302927.87140479631</v>
      </c>
      <c r="Y28" s="32">
        <f>Doprava!W183*Parametre!$C$71/100*Parametre!AC42</f>
        <v>-306967.20252046926</v>
      </c>
      <c r="Z28" s="32">
        <f>Doprava!X183*Parametre!$C$71/100*Parametre!AD42</f>
        <v>-311032.67154614237</v>
      </c>
      <c r="AA28" s="32">
        <f>Doprava!Y183*Parametre!$C$71/100*Parametre!AE42</f>
        <v>-315123.89266687876</v>
      </c>
      <c r="AB28" s="32">
        <f>Doprava!Z183*Parametre!$C$71/100*Parametre!AF42</f>
        <v>-319237.30567750521</v>
      </c>
      <c r="AC28" s="32">
        <f>Doprava!AA183*Parametre!$C$71/100*Parametre!AG42</f>
        <v>-323375.58046718925</v>
      </c>
      <c r="AD28" s="32">
        <f>Doprava!AB183*Parametre!$C$71/100*Parametre!AH42</f>
        <v>-327541.53914206341</v>
      </c>
      <c r="AE28" s="32">
        <f>Doprava!AC183*Parametre!$C$71/100*Parametre!AI42</f>
        <v>-331731.5848027998</v>
      </c>
      <c r="AF28" s="32">
        <f>Doprava!AD183*Parametre!$C$71/100*Parametre!AJ42</f>
        <v>-335945.27090746548</v>
      </c>
      <c r="AG28" s="32">
        <f>Doprava!AE183*Parametre!$C$71/100*Parametre!AK42</f>
        <v>-340185.50996698439</v>
      </c>
    </row>
    <row r="29" spans="1:33" x14ac:dyDescent="0.2">
      <c r="A29" s="7" t="s">
        <v>48</v>
      </c>
      <c r="B29" s="32">
        <f>SUM(D29:AG29)</f>
        <v>-29255153.269622274</v>
      </c>
      <c r="C29" s="32">
        <f>NPV(Parametre!B$10,D29:AG29)</f>
        <v>-12247097.19963544</v>
      </c>
      <c r="D29" s="32">
        <f>Doprava!B182*Parametre!$C$70/100*Parametre!H42</f>
        <v>0</v>
      </c>
      <c r="E29" s="32">
        <f>Doprava!C182*Parametre!$C$70/100*Parametre!I42</f>
        <v>0</v>
      </c>
      <c r="F29" s="32">
        <f>Doprava!D182*Parametre!$C$70/100*Parametre!J42</f>
        <v>-250674.50952541671</v>
      </c>
      <c r="G29" s="32">
        <f>Doprava!E182*Parametre!$C$70/100*Parametre!K42</f>
        <v>-261255.77070383949</v>
      </c>
      <c r="H29" s="32">
        <f>Doprava!F182*Parametre!$C$70/100*Parametre!L42</f>
        <v>-271857.52987900126</v>
      </c>
      <c r="I29" s="32">
        <f>Doprava!G182*Parametre!$C$70/100*Parametre!M42</f>
        <v>-282721.15468524792</v>
      </c>
      <c r="J29" s="32">
        <f>Doprava!H182*Parametre!$C$70/100*Parametre!N42</f>
        <v>-293852.42710805393</v>
      </c>
      <c r="K29" s="32">
        <f>Doprava!I182*Parametre!$C$70/100*Parametre!O42</f>
        <v>-950282.39218905487</v>
      </c>
      <c r="L29" s="32">
        <f>Doprava!J182*Parametre!$C$70/100*Parametre!P42</f>
        <v>-986882.93152265635</v>
      </c>
      <c r="M29" s="32">
        <f>Doprava!K182*Parametre!$C$70/100*Parametre!Q42</f>
        <v>-1008424.3812213267</v>
      </c>
      <c r="N29" s="32">
        <f>Doprava!L182*Parametre!$C$70/100*Parametre!R42</f>
        <v>-1030313.7390017611</v>
      </c>
      <c r="O29" s="32">
        <f>Doprava!M182*Parametre!$C$70/100*Parametre!S42</f>
        <v>-1052553.2897877642</v>
      </c>
      <c r="P29" s="32">
        <f>Doprava!N182*Parametre!$C$70/100*Parametre!T42</f>
        <v>-1075145.2409721045</v>
      </c>
      <c r="Q29" s="32">
        <f>Doprava!O182*Parametre!$C$70/100*Parametre!U42</f>
        <v>-1098102.5850712096</v>
      </c>
      <c r="R29" s="32">
        <f>Doprava!P182*Parametre!$C$70/100*Parametre!V42</f>
        <v>-1121428.0607081044</v>
      </c>
      <c r="S29" s="32">
        <f>Doprava!Q182*Parametre!$C$70/100*Parametre!W42</f>
        <v>-1164490.8854855204</v>
      </c>
      <c r="T29" s="32">
        <f>Doprava!R182*Parametre!$C$70/100*Parametre!X42</f>
        <v>-1189101.2598694928</v>
      </c>
      <c r="U29" s="32">
        <f>Doprava!S182*Parametre!$C$70/100*Parametre!Y42</f>
        <v>-1214099.5479282006</v>
      </c>
      <c r="V29" s="32">
        <f>Doprava!T182*Parametre!$C$70/100*Parametre!Z42</f>
        <v>-1239500.660362114</v>
      </c>
      <c r="W29" s="32">
        <f>Doprava!U182*Parametre!$C$70/100*Parametre!AA42</f>
        <v>-1256277.3018001153</v>
      </c>
      <c r="X29" s="32">
        <f>Doprava!V182*Parametre!$C$70/100*Parametre!AB42</f>
        <v>-1273154.9476527439</v>
      </c>
      <c r="Y29" s="32">
        <f>Doprava!W182*Parametre!$C$70/100*Parametre!AC42</f>
        <v>-1290131.5776712303</v>
      </c>
      <c r="Z29" s="32">
        <f>Doprava!X182*Parametre!$C$70/100*Parametre!AD42</f>
        <v>-1307218.0609339348</v>
      </c>
      <c r="AA29" s="32">
        <f>Doprava!Y182*Parametre!$C$70/100*Parametre!AE42</f>
        <v>-1324412.7759254994</v>
      </c>
      <c r="AB29" s="32">
        <f>Doprava!Z182*Parametre!$C$70/100*Parametre!AF42</f>
        <v>-1341700.7597017435</v>
      </c>
      <c r="AC29" s="32">
        <f>Doprava!AA182*Parametre!$C$70/100*Parametre!AG42</f>
        <v>-1359093.2333582612</v>
      </c>
      <c r="AD29" s="32">
        <f>Doprava!AB182*Parametre!$C$70/100*Parametre!AH42</f>
        <v>-1376602.0577329763</v>
      </c>
      <c r="AE29" s="32">
        <f>Doprava!AC182*Parametre!$C$70/100*Parametre!AI42</f>
        <v>-1394212.1156623405</v>
      </c>
      <c r="AF29" s="32">
        <f>Doprava!AD182*Parametre!$C$70/100*Parametre!AJ42</f>
        <v>-1411921.5304056345</v>
      </c>
      <c r="AG29" s="32">
        <f>Doprava!AE182*Parametre!$C$70/100*Parametre!AK42</f>
        <v>-1429742.5427569316</v>
      </c>
    </row>
    <row r="30" spans="1:33" x14ac:dyDescent="0.2">
      <c r="A30" s="7" t="s">
        <v>46</v>
      </c>
      <c r="B30" s="32">
        <f>SUM(D30:AG30)</f>
        <v>0</v>
      </c>
      <c r="C30" s="32">
        <f>NPV(Parametre!B$10,D30:AG30)</f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</row>
    <row r="31" spans="1:33" x14ac:dyDescent="0.2">
      <c r="A31" s="7" t="s">
        <v>15</v>
      </c>
      <c r="B31" s="32">
        <f>SUM(D31:AG31)</f>
        <v>-35622977.756555356</v>
      </c>
      <c r="C31" s="32">
        <f>NPV(Parametre!B$10,D31:AG31)</f>
        <v>-14766071.047693143</v>
      </c>
      <c r="D31" s="32">
        <f t="shared" ref="D31:AG31" si="5">SUM(D27:D30)</f>
        <v>0</v>
      </c>
      <c r="E31" s="32">
        <f t="shared" si="5"/>
        <v>0</v>
      </c>
      <c r="F31" s="32">
        <f t="shared" si="5"/>
        <v>-261068.59337823326</v>
      </c>
      <c r="G31" s="32">
        <f t="shared" si="5"/>
        <v>-272088.60086622415</v>
      </c>
      <c r="H31" s="32">
        <f t="shared" si="5"/>
        <v>-283129.95628937549</v>
      </c>
      <c r="I31" s="32">
        <f t="shared" si="5"/>
        <v>-294444.03546130715</v>
      </c>
      <c r="J31" s="32">
        <f t="shared" si="5"/>
        <v>-306036.86011441465</v>
      </c>
      <c r="K31" s="32">
        <f t="shared" si="5"/>
        <v>-1139198.5525261001</v>
      </c>
      <c r="L31" s="32">
        <f t="shared" si="5"/>
        <v>-1183075.2798791816</v>
      </c>
      <c r="M31" s="32">
        <f t="shared" si="5"/>
        <v>-1208899.1702487688</v>
      </c>
      <c r="N31" s="32">
        <f t="shared" si="5"/>
        <v>-1235140.1328343786</v>
      </c>
      <c r="O31" s="32">
        <f t="shared" si="5"/>
        <v>-1261800.9068027181</v>
      </c>
      <c r="P31" s="32">
        <f t="shared" si="5"/>
        <v>-1288884.1383762867</v>
      </c>
      <c r="Q31" s="32">
        <f t="shared" si="5"/>
        <v>-1316405.4029840613</v>
      </c>
      <c r="R31" s="32">
        <f t="shared" si="5"/>
        <v>-1344367.9836873845</v>
      </c>
      <c r="S31" s="32">
        <f t="shared" si="5"/>
        <v>-1441563.7946870092</v>
      </c>
      <c r="T31" s="32">
        <f t="shared" si="5"/>
        <v>-1472029.8336468895</v>
      </c>
      <c r="U31" s="32">
        <f t="shared" si="5"/>
        <v>-1502976.0844452069</v>
      </c>
      <c r="V31" s="32">
        <f t="shared" si="5"/>
        <v>-1534421.0055570081</v>
      </c>
      <c r="W31" s="32">
        <f t="shared" si="5"/>
        <v>-1555189.3938672221</v>
      </c>
      <c r="X31" s="32">
        <f t="shared" si="5"/>
        <v>-1576082.8190575403</v>
      </c>
      <c r="Y31" s="32">
        <f t="shared" si="5"/>
        <v>-1597098.7801916995</v>
      </c>
      <c r="Z31" s="32">
        <f t="shared" si="5"/>
        <v>-1618250.7324800771</v>
      </c>
      <c r="AA31" s="32">
        <f t="shared" si="5"/>
        <v>-1639536.668592378</v>
      </c>
      <c r="AB31" s="32">
        <f t="shared" si="5"/>
        <v>-1660938.0653792487</v>
      </c>
      <c r="AC31" s="32">
        <f t="shared" si="5"/>
        <v>-1682468.8138254504</v>
      </c>
      <c r="AD31" s="32">
        <f t="shared" si="5"/>
        <v>-1704143.5968750396</v>
      </c>
      <c r="AE31" s="32">
        <f t="shared" si="5"/>
        <v>-1725943.7004651404</v>
      </c>
      <c r="AF31" s="32">
        <f t="shared" si="5"/>
        <v>-1747866.8013130999</v>
      </c>
      <c r="AG31" s="32">
        <f t="shared" si="5"/>
        <v>-1769928.052723916</v>
      </c>
    </row>
    <row r="32" spans="1:33" x14ac:dyDescent="0.2">
      <c r="C32" s="138"/>
    </row>
    <row r="33" spans="1:43" x14ac:dyDescent="0.2">
      <c r="A33" s="1" t="s">
        <v>127</v>
      </c>
      <c r="L33" s="1"/>
      <c r="W33" s="1"/>
    </row>
    <row r="34" spans="1:43" x14ac:dyDescent="0.2">
      <c r="A34" s="7" t="s">
        <v>32</v>
      </c>
      <c r="B34" s="32" t="s">
        <v>21</v>
      </c>
      <c r="C34" s="120" t="s">
        <v>89</v>
      </c>
      <c r="D34" s="32">
        <f>Parametre!B12</f>
        <v>2022</v>
      </c>
      <c r="E34" s="32">
        <f t="shared" ref="E34:AG34" si="6">(D34+1)</f>
        <v>2023</v>
      </c>
      <c r="F34" s="32">
        <f t="shared" si="6"/>
        <v>2024</v>
      </c>
      <c r="G34" s="32">
        <f t="shared" si="6"/>
        <v>2025</v>
      </c>
      <c r="H34" s="32">
        <f t="shared" si="6"/>
        <v>2026</v>
      </c>
      <c r="I34" s="32">
        <f t="shared" si="6"/>
        <v>2027</v>
      </c>
      <c r="J34" s="32">
        <f t="shared" si="6"/>
        <v>2028</v>
      </c>
      <c r="K34" s="32">
        <f t="shared" si="6"/>
        <v>2029</v>
      </c>
      <c r="L34" s="32">
        <f t="shared" si="6"/>
        <v>2030</v>
      </c>
      <c r="M34" s="32">
        <f t="shared" si="6"/>
        <v>2031</v>
      </c>
      <c r="N34" s="32">
        <f t="shared" si="6"/>
        <v>2032</v>
      </c>
      <c r="O34" s="32">
        <f t="shared" si="6"/>
        <v>2033</v>
      </c>
      <c r="P34" s="32">
        <f t="shared" si="6"/>
        <v>2034</v>
      </c>
      <c r="Q34" s="32">
        <f t="shared" si="6"/>
        <v>2035</v>
      </c>
      <c r="R34" s="32">
        <f t="shared" si="6"/>
        <v>2036</v>
      </c>
      <c r="S34" s="32">
        <f t="shared" si="6"/>
        <v>2037</v>
      </c>
      <c r="T34" s="32">
        <f t="shared" si="6"/>
        <v>2038</v>
      </c>
      <c r="U34" s="32">
        <f t="shared" si="6"/>
        <v>2039</v>
      </c>
      <c r="V34" s="32">
        <f t="shared" si="6"/>
        <v>2040</v>
      </c>
      <c r="W34" s="32">
        <f t="shared" si="6"/>
        <v>2041</v>
      </c>
      <c r="X34" s="32">
        <f t="shared" si="6"/>
        <v>2042</v>
      </c>
      <c r="Y34" s="32">
        <f t="shared" si="6"/>
        <v>2043</v>
      </c>
      <c r="Z34" s="32">
        <f t="shared" si="6"/>
        <v>2044</v>
      </c>
      <c r="AA34" s="32">
        <f t="shared" si="6"/>
        <v>2045</v>
      </c>
      <c r="AB34" s="32">
        <f t="shared" si="6"/>
        <v>2046</v>
      </c>
      <c r="AC34" s="32">
        <f t="shared" si="6"/>
        <v>2047</v>
      </c>
      <c r="AD34" s="32">
        <f t="shared" si="6"/>
        <v>2048</v>
      </c>
      <c r="AE34" s="32">
        <f t="shared" si="6"/>
        <v>2049</v>
      </c>
      <c r="AF34" s="32">
        <f t="shared" si="6"/>
        <v>2050</v>
      </c>
      <c r="AG34" s="32">
        <f t="shared" si="6"/>
        <v>2051</v>
      </c>
    </row>
    <row r="35" spans="1:43" x14ac:dyDescent="0.2">
      <c r="A35" s="7" t="s">
        <v>149</v>
      </c>
      <c r="B35" s="32">
        <f>SUM(D35:AG35)</f>
        <v>47736380.530720815</v>
      </c>
      <c r="C35" s="32">
        <f>NPV(Parametre!B$10,D35:AG35)</f>
        <v>18651618.964770481</v>
      </c>
      <c r="D35" s="32">
        <f t="shared" ref="D35:AG35" si="7">D11+D19+D27</f>
        <v>0</v>
      </c>
      <c r="E35" s="32">
        <f t="shared" si="7"/>
        <v>0</v>
      </c>
      <c r="F35" s="32">
        <f t="shared" si="7"/>
        <v>0</v>
      </c>
      <c r="G35" s="32">
        <f t="shared" si="7"/>
        <v>0</v>
      </c>
      <c r="H35" s="32">
        <f t="shared" si="7"/>
        <v>0</v>
      </c>
      <c r="I35" s="32">
        <f t="shared" si="7"/>
        <v>0</v>
      </c>
      <c r="J35" s="32">
        <f t="shared" si="7"/>
        <v>0</v>
      </c>
      <c r="K35" s="32">
        <f t="shared" si="7"/>
        <v>1395260.4982210456</v>
      </c>
      <c r="L35" s="32">
        <f t="shared" si="7"/>
        <v>1419677.5569399139</v>
      </c>
      <c r="M35" s="32">
        <f t="shared" si="7"/>
        <v>1442534.3656066465</v>
      </c>
      <c r="N35" s="32">
        <f t="shared" si="7"/>
        <v>1462729.8467251395</v>
      </c>
      <c r="O35" s="32">
        <f t="shared" si="7"/>
        <v>1481160.2427938762</v>
      </c>
      <c r="P35" s="32">
        <f t="shared" si="7"/>
        <v>1496712.4253432117</v>
      </c>
      <c r="Q35" s="32">
        <f t="shared" si="7"/>
        <v>1510332.5084138354</v>
      </c>
      <c r="R35" s="32">
        <f t="shared" si="7"/>
        <v>1523019.3014845117</v>
      </c>
      <c r="S35" s="32">
        <f t="shared" si="7"/>
        <v>2320696.8318175515</v>
      </c>
      <c r="T35" s="32">
        <f t="shared" si="7"/>
        <v>2335317.2218580022</v>
      </c>
      <c r="U35" s="32">
        <f t="shared" si="7"/>
        <v>2348394.9983004071</v>
      </c>
      <c r="V35" s="32">
        <f t="shared" si="7"/>
        <v>2359902.1337920786</v>
      </c>
      <c r="W35" s="32">
        <f t="shared" si="7"/>
        <v>2371465.6542476593</v>
      </c>
      <c r="X35" s="32">
        <f t="shared" si="7"/>
        <v>2383085.8359534726</v>
      </c>
      <c r="Y35" s="32">
        <f t="shared" si="7"/>
        <v>2393094.7964644772</v>
      </c>
      <c r="Z35" s="32">
        <f t="shared" si="7"/>
        <v>2403145.7946096277</v>
      </c>
      <c r="AA35" s="32">
        <f t="shared" si="7"/>
        <v>2413239.0069469884</v>
      </c>
      <c r="AB35" s="32">
        <f t="shared" si="7"/>
        <v>2423374.6107761655</v>
      </c>
      <c r="AC35" s="32">
        <f t="shared" si="7"/>
        <v>2433552.7841414255</v>
      </c>
      <c r="AD35" s="32">
        <f t="shared" si="7"/>
        <v>2442070.2188859209</v>
      </c>
      <c r="AE35" s="32">
        <f t="shared" si="7"/>
        <v>2450617.4646520214</v>
      </c>
      <c r="AF35" s="32">
        <f t="shared" si="7"/>
        <v>2459194.6257783035</v>
      </c>
      <c r="AG35" s="32">
        <f t="shared" si="7"/>
        <v>2467801.8069685278</v>
      </c>
    </row>
    <row r="36" spans="1:43" x14ac:dyDescent="0.2">
      <c r="A36" s="7" t="s">
        <v>47</v>
      </c>
      <c r="B36" s="32">
        <f>SUM(D36:AG36)</f>
        <v>-22694012.926978398</v>
      </c>
      <c r="C36" s="32">
        <f>NPV(Parametre!B$10,D36:AG36)</f>
        <v>-9028265.6665761173</v>
      </c>
      <c r="D36" s="32">
        <f t="shared" ref="D36:AG36" si="8">D12+D20+D28</f>
        <v>0</v>
      </c>
      <c r="E36" s="32">
        <f t="shared" si="8"/>
        <v>0</v>
      </c>
      <c r="F36" s="32">
        <f t="shared" si="8"/>
        <v>-38440.201734028138</v>
      </c>
      <c r="G36" s="32">
        <f t="shared" si="8"/>
        <v>-39930.570591931501</v>
      </c>
      <c r="H36" s="32">
        <f t="shared" si="8"/>
        <v>-41412.115023956932</v>
      </c>
      <c r="I36" s="32">
        <f t="shared" si="8"/>
        <v>-42920.409769426355</v>
      </c>
      <c r="J36" s="32">
        <f t="shared" si="8"/>
        <v>-44454.76016453089</v>
      </c>
      <c r="K36" s="32">
        <f t="shared" si="8"/>
        <v>-686784.20142277738</v>
      </c>
      <c r="L36" s="32">
        <f t="shared" si="8"/>
        <v>-710591.9541696168</v>
      </c>
      <c r="M36" s="32">
        <f t="shared" si="8"/>
        <v>-728696.65175247123</v>
      </c>
      <c r="N36" s="32">
        <f t="shared" si="8"/>
        <v>-746120.90250511048</v>
      </c>
      <c r="O36" s="32">
        <f t="shared" si="8"/>
        <v>-763172.45358322712</v>
      </c>
      <c r="P36" s="32">
        <f t="shared" si="8"/>
        <v>-779413.1998583558</v>
      </c>
      <c r="Q36" s="32">
        <f t="shared" si="8"/>
        <v>-795175.46906858752</v>
      </c>
      <c r="R36" s="32">
        <f t="shared" si="8"/>
        <v>-810824.51924783387</v>
      </c>
      <c r="S36" s="32">
        <f t="shared" si="8"/>
        <v>-1005737.4293699125</v>
      </c>
      <c r="T36" s="32">
        <f t="shared" si="8"/>
        <v>-1024039.4557720246</v>
      </c>
      <c r="U36" s="32">
        <f t="shared" si="8"/>
        <v>-1042122.0418068769</v>
      </c>
      <c r="V36" s="32">
        <f t="shared" si="8"/>
        <v>-1059966.2399450364</v>
      </c>
      <c r="W36" s="32">
        <f t="shared" si="8"/>
        <v>-1070397.4928702451</v>
      </c>
      <c r="X36" s="32">
        <f t="shared" si="8"/>
        <v>-1080906.9805493047</v>
      </c>
      <c r="Y36" s="32">
        <f t="shared" si="8"/>
        <v>-1090948.1870982947</v>
      </c>
      <c r="Z36" s="32">
        <f t="shared" si="8"/>
        <v>-1101061.8342256905</v>
      </c>
      <c r="AA36" s="32">
        <f t="shared" si="8"/>
        <v>-1111247.8933277507</v>
      </c>
      <c r="AB36" s="32">
        <f t="shared" si="8"/>
        <v>-1121503.1641662759</v>
      </c>
      <c r="AC36" s="32">
        <f t="shared" si="8"/>
        <v>-1131830.6793744431</v>
      </c>
      <c r="AD36" s="32">
        <f t="shared" si="8"/>
        <v>-1141665.7273166296</v>
      </c>
      <c r="AE36" s="32">
        <f t="shared" si="8"/>
        <v>-1151564.6153158934</v>
      </c>
      <c r="AF36" s="32">
        <f t="shared" si="8"/>
        <v>-1161527.1755887745</v>
      </c>
      <c r="AG36" s="32">
        <f t="shared" si="8"/>
        <v>-1171556.6013593951</v>
      </c>
    </row>
    <row r="37" spans="1:43" x14ac:dyDescent="0.2">
      <c r="A37" s="7" t="s">
        <v>48</v>
      </c>
      <c r="B37" s="32">
        <f>SUM(D37:AG37)</f>
        <v>-51453958.195227019</v>
      </c>
      <c r="C37" s="32">
        <f>NPV(Parametre!B$10,D37:AG37)</f>
        <v>-21621362.877338525</v>
      </c>
      <c r="D37" s="32">
        <f t="shared" ref="D37:AG38" si="9">D13+D21+D29</f>
        <v>0</v>
      </c>
      <c r="E37" s="32">
        <f t="shared" si="9"/>
        <v>0</v>
      </c>
      <c r="F37" s="32">
        <f t="shared" si="9"/>
        <v>-450261.18470040715</v>
      </c>
      <c r="G37" s="32">
        <f t="shared" si="9"/>
        <v>-468326.18565523182</v>
      </c>
      <c r="H37" s="32">
        <f t="shared" si="9"/>
        <v>-486342.83820840548</v>
      </c>
      <c r="I37" s="32">
        <f t="shared" si="9"/>
        <v>-504734.45120757289</v>
      </c>
      <c r="J37" s="32">
        <f t="shared" si="9"/>
        <v>-523500.15702161513</v>
      </c>
      <c r="K37" s="32">
        <f t="shared" si="9"/>
        <v>-1689262.3365944056</v>
      </c>
      <c r="L37" s="32">
        <f t="shared" si="9"/>
        <v>-1750400.491872417</v>
      </c>
      <c r="M37" s="32">
        <f t="shared" si="9"/>
        <v>-1792458.1623392752</v>
      </c>
      <c r="N37" s="32">
        <f t="shared" si="9"/>
        <v>-1833751.1017483287</v>
      </c>
      <c r="O37" s="32">
        <f t="shared" si="9"/>
        <v>-1874737.7064442206</v>
      </c>
      <c r="P37" s="32">
        <f t="shared" si="9"/>
        <v>-1914769.257945586</v>
      </c>
      <c r="Q37" s="32">
        <f t="shared" si="9"/>
        <v>-1954348.1853117461</v>
      </c>
      <c r="R37" s="32">
        <f t="shared" si="9"/>
        <v>-1994018.5674614564</v>
      </c>
      <c r="S37" s="32">
        <f t="shared" si="9"/>
        <v>-2068149.6874446156</v>
      </c>
      <c r="T37" s="32">
        <f t="shared" si="9"/>
        <v>-2108195.5113465879</v>
      </c>
      <c r="U37" s="32">
        <f t="shared" si="9"/>
        <v>-2148242.6440322702</v>
      </c>
      <c r="V37" s="32">
        <f t="shared" si="9"/>
        <v>-2188278.0984811555</v>
      </c>
      <c r="W37" s="32">
        <f t="shared" si="9"/>
        <v>-2213040.7419324201</v>
      </c>
      <c r="X37" s="32">
        <f t="shared" si="9"/>
        <v>-2237971.6091751587</v>
      </c>
      <c r="Y37" s="32">
        <f t="shared" si="9"/>
        <v>-2262391.5102922916</v>
      </c>
      <c r="Z37" s="32">
        <f t="shared" si="9"/>
        <v>-2286978.6872571884</v>
      </c>
      <c r="AA37" s="32">
        <f t="shared" si="9"/>
        <v>-2311731.9615526488</v>
      </c>
      <c r="AB37" s="32">
        <f t="shared" si="9"/>
        <v>-2336636.8166502509</v>
      </c>
      <c r="AC37" s="32">
        <f t="shared" si="9"/>
        <v>-2361704.923505309</v>
      </c>
      <c r="AD37" s="32">
        <f t="shared" si="9"/>
        <v>-2386244.311704258</v>
      </c>
      <c r="AE37" s="32">
        <f t="shared" si="9"/>
        <v>-2410934.2335290327</v>
      </c>
      <c r="AF37" s="32">
        <f t="shared" si="9"/>
        <v>-2435773.1579433372</v>
      </c>
      <c r="AG37" s="32">
        <f t="shared" si="9"/>
        <v>-2460773.6738698361</v>
      </c>
    </row>
    <row r="38" spans="1:43" x14ac:dyDescent="0.2">
      <c r="A38" s="7" t="s">
        <v>46</v>
      </c>
      <c r="B38" s="32">
        <f>SUM(D38:AG38)</f>
        <v>-41972094.958512522</v>
      </c>
      <c r="C38" s="32">
        <f>NPV(Parametre!B$10,D38:AG38)</f>
        <v>-17912978.88179389</v>
      </c>
      <c r="D38" s="32">
        <v>0</v>
      </c>
      <c r="E38" s="32">
        <v>0</v>
      </c>
      <c r="F38" s="32">
        <v>0</v>
      </c>
      <c r="G38" s="32">
        <v>0</v>
      </c>
      <c r="H38" s="32">
        <f t="shared" si="9"/>
        <v>-1092230.2699392624</v>
      </c>
      <c r="I38" s="32">
        <f t="shared" si="9"/>
        <v>-1140143.5750481277</v>
      </c>
      <c r="J38" s="32">
        <f t="shared" si="9"/>
        <v>-1188698.8361199535</v>
      </c>
      <c r="K38" s="32">
        <f t="shared" si="9"/>
        <v>-1237831.2216053128</v>
      </c>
      <c r="L38" s="32">
        <f t="shared" ref="L38:AG38" si="10">L14+L22+L30</f>
        <v>-1287472.5508180775</v>
      </c>
      <c r="M38" s="32">
        <f t="shared" si="10"/>
        <v>-1336630.608174552</v>
      </c>
      <c r="N38" s="32">
        <f t="shared" si="10"/>
        <v>-1384171.2024673386</v>
      </c>
      <c r="O38" s="32">
        <f t="shared" si="10"/>
        <v>-1430802.7552455738</v>
      </c>
      <c r="P38" s="32">
        <f t="shared" si="10"/>
        <v>-1475323.685256891</v>
      </c>
      <c r="Q38" s="32">
        <f t="shared" si="10"/>
        <v>-1518515.0591337997</v>
      </c>
      <c r="R38" s="32">
        <f t="shared" si="10"/>
        <v>-1561286.5477696632</v>
      </c>
      <c r="S38" s="32">
        <f t="shared" si="10"/>
        <v>-1603555.5392351039</v>
      </c>
      <c r="T38" s="32">
        <f t="shared" si="10"/>
        <v>-1644095.5808156924</v>
      </c>
      <c r="U38" s="32">
        <f t="shared" si="10"/>
        <v>-1683910.6085450982</v>
      </c>
      <c r="V38" s="32">
        <f t="shared" si="10"/>
        <v>-1722900.7925446476</v>
      </c>
      <c r="W38" s="32">
        <f t="shared" si="10"/>
        <v>-1748656.4364924005</v>
      </c>
      <c r="X38" s="32">
        <f t="shared" si="10"/>
        <v>-1774797.1015615263</v>
      </c>
      <c r="Y38" s="32">
        <f t="shared" si="10"/>
        <v>-1800073.7618819633</v>
      </c>
      <c r="Z38" s="32">
        <f t="shared" si="10"/>
        <v>-1825710.4123986838</v>
      </c>
      <c r="AA38" s="32">
        <f t="shared" si="10"/>
        <v>-1851712.1800920677</v>
      </c>
      <c r="AB38" s="32">
        <f t="shared" si="10"/>
        <v>-1878084.2649609377</v>
      </c>
      <c r="AC38" s="32">
        <f t="shared" si="10"/>
        <v>-1904831.9410625095</v>
      </c>
      <c r="AD38" s="32">
        <f t="shared" si="10"/>
        <v>-1930613.841384796</v>
      </c>
      <c r="AE38" s="32">
        <f t="shared" si="10"/>
        <v>-1956744.6997279399</v>
      </c>
      <c r="AF38" s="32">
        <f t="shared" si="10"/>
        <v>-1983229.2392387539</v>
      </c>
      <c r="AG38" s="32">
        <f t="shared" si="10"/>
        <v>-2010072.2469918476</v>
      </c>
    </row>
    <row r="39" spans="1:43" x14ac:dyDescent="0.2">
      <c r="A39" s="7" t="s">
        <v>15</v>
      </c>
      <c r="B39" s="32">
        <f>SUM(D39:AG39)</f>
        <v>-68383685.549997151</v>
      </c>
      <c r="C39" s="32">
        <f>NPV(Parametre!B$10,D39:AG39)</f>
        <v>-29910988.460938059</v>
      </c>
      <c r="D39" s="32">
        <f t="shared" ref="D39:AG39" si="11">SUM(D35:D38)</f>
        <v>0</v>
      </c>
      <c r="E39" s="32">
        <f t="shared" si="11"/>
        <v>0</v>
      </c>
      <c r="F39" s="32">
        <f t="shared" si="11"/>
        <v>-488701.38643443526</v>
      </c>
      <c r="G39" s="32">
        <f t="shared" si="11"/>
        <v>-508256.75624716334</v>
      </c>
      <c r="H39" s="32">
        <f t="shared" si="11"/>
        <v>-1619985.2231716248</v>
      </c>
      <c r="I39" s="32">
        <f t="shared" si="11"/>
        <v>-1687798.4360251268</v>
      </c>
      <c r="J39" s="32">
        <f t="shared" si="11"/>
        <v>-1756653.7533060997</v>
      </c>
      <c r="K39" s="32">
        <f t="shared" si="11"/>
        <v>-2218617.2614014503</v>
      </c>
      <c r="L39" s="32">
        <f t="shared" si="11"/>
        <v>-2328787.4399201972</v>
      </c>
      <c r="M39" s="32">
        <f t="shared" si="11"/>
        <v>-2415251.0566596519</v>
      </c>
      <c r="N39" s="32">
        <f t="shared" si="11"/>
        <v>-2501313.359995638</v>
      </c>
      <c r="O39" s="32">
        <f t="shared" si="11"/>
        <v>-2587552.6724791452</v>
      </c>
      <c r="P39" s="53">
        <f t="shared" si="11"/>
        <v>-2672793.717717621</v>
      </c>
      <c r="Q39" s="53">
        <f t="shared" si="11"/>
        <v>-2757706.2051002979</v>
      </c>
      <c r="R39" s="53">
        <f t="shared" si="11"/>
        <v>-2843110.3329944415</v>
      </c>
      <c r="S39" s="53">
        <f t="shared" si="11"/>
        <v>-2356745.8242320805</v>
      </c>
      <c r="T39" s="53">
        <f t="shared" si="11"/>
        <v>-2441013.3260763027</v>
      </c>
      <c r="U39" s="53">
        <f t="shared" si="11"/>
        <v>-2525880.2960838382</v>
      </c>
      <c r="V39" s="53">
        <f t="shared" si="11"/>
        <v>-2611242.9971787608</v>
      </c>
      <c r="W39" s="53">
        <f t="shared" si="11"/>
        <v>-2660629.0170474062</v>
      </c>
      <c r="X39" s="53">
        <f t="shared" si="11"/>
        <v>-2710589.8553325171</v>
      </c>
      <c r="Y39" s="53">
        <f t="shared" si="11"/>
        <v>-2760318.6628080728</v>
      </c>
      <c r="Z39" s="53">
        <f t="shared" si="11"/>
        <v>-2810605.139271935</v>
      </c>
      <c r="AA39" s="53">
        <f t="shared" si="11"/>
        <v>-2861453.0280254791</v>
      </c>
      <c r="AB39" s="53">
        <f t="shared" si="11"/>
        <v>-2912849.635001299</v>
      </c>
      <c r="AC39" s="53">
        <f t="shared" si="11"/>
        <v>-2964814.7598008364</v>
      </c>
      <c r="AD39" s="53">
        <f t="shared" si="11"/>
        <v>-3016453.6615197626</v>
      </c>
      <c r="AE39" s="53">
        <f t="shared" si="11"/>
        <v>-3068626.0839208448</v>
      </c>
      <c r="AF39" s="53">
        <f t="shared" si="11"/>
        <v>-3121334.9469925622</v>
      </c>
      <c r="AG39" s="53">
        <f t="shared" si="11"/>
        <v>-3174600.7152525513</v>
      </c>
    </row>
    <row r="40" spans="1:43" x14ac:dyDescent="0.2">
      <c r="C40" s="138"/>
    </row>
    <row r="41" spans="1:43" x14ac:dyDescent="0.2">
      <c r="A41" s="26" t="s">
        <v>319</v>
      </c>
      <c r="B41" s="122"/>
      <c r="AH41" s="50"/>
      <c r="AI41" s="50"/>
      <c r="AJ41" s="50"/>
      <c r="AK41" s="50"/>
      <c r="AL41" s="50"/>
      <c r="AM41" s="50"/>
      <c r="AN41" s="50"/>
      <c r="AO41" s="50"/>
      <c r="AP41" s="50"/>
      <c r="AQ41" s="50"/>
    </row>
    <row r="42" spans="1:43" x14ac:dyDescent="0.2">
      <c r="A42" s="26" t="s">
        <v>320</v>
      </c>
      <c r="B42" s="122"/>
      <c r="AH42" s="50"/>
      <c r="AI42" s="50"/>
      <c r="AJ42" s="50"/>
      <c r="AK42" s="50"/>
      <c r="AL42" s="50"/>
      <c r="AM42" s="50"/>
      <c r="AN42" s="50"/>
      <c r="AO42" s="50"/>
      <c r="AP42" s="50"/>
      <c r="AQ42" s="50"/>
    </row>
    <row r="43" spans="1:43" x14ac:dyDescent="0.2">
      <c r="B43" s="122"/>
      <c r="AH43" s="50"/>
      <c r="AI43" s="50"/>
      <c r="AJ43" s="50"/>
      <c r="AK43" s="50"/>
      <c r="AL43" s="50"/>
      <c r="AM43" s="50"/>
      <c r="AN43" s="50"/>
      <c r="AO43" s="50"/>
      <c r="AP43" s="50"/>
      <c r="AQ43" s="50"/>
    </row>
    <row r="44" spans="1:43" x14ac:dyDescent="0.2">
      <c r="B44" s="122"/>
      <c r="AH44" s="50"/>
      <c r="AI44" s="50"/>
      <c r="AJ44" s="50"/>
      <c r="AK44" s="50"/>
      <c r="AL44" s="50"/>
      <c r="AM44" s="50"/>
      <c r="AN44" s="50"/>
      <c r="AO44" s="50"/>
      <c r="AP44" s="50"/>
      <c r="AQ44" s="50"/>
    </row>
    <row r="45" spans="1:43" x14ac:dyDescent="0.2">
      <c r="B45" s="122"/>
      <c r="AH45" s="50"/>
      <c r="AI45" s="50"/>
      <c r="AJ45" s="50"/>
      <c r="AK45" s="50"/>
      <c r="AL45" s="50"/>
      <c r="AM45" s="50"/>
      <c r="AN45" s="50"/>
      <c r="AO45" s="50"/>
      <c r="AP45" s="50"/>
      <c r="AQ45" s="50"/>
    </row>
    <row r="46" spans="1:43" x14ac:dyDescent="0.2">
      <c r="B46" s="122"/>
      <c r="AH46" s="50"/>
      <c r="AI46" s="50"/>
      <c r="AJ46" s="50"/>
      <c r="AK46" s="50"/>
      <c r="AL46" s="50"/>
      <c r="AM46" s="50"/>
      <c r="AN46" s="50"/>
      <c r="AO46" s="50"/>
      <c r="AP46" s="50"/>
      <c r="AQ46" s="50"/>
    </row>
    <row r="47" spans="1:43" x14ac:dyDescent="0.2">
      <c r="C47" s="122"/>
    </row>
    <row r="48" spans="1:43" x14ac:dyDescent="0.2">
      <c r="C48" s="122"/>
    </row>
    <row r="49" spans="3:3" x14ac:dyDescent="0.2">
      <c r="C49" s="122"/>
    </row>
    <row r="50" spans="3:3" x14ac:dyDescent="0.2">
      <c r="C50" s="122"/>
    </row>
    <row r="51" spans="3:3" x14ac:dyDescent="0.2">
      <c r="C51" s="122"/>
    </row>
    <row r="52" spans="3:3" x14ac:dyDescent="0.2">
      <c r="C52" s="122"/>
    </row>
    <row r="53" spans="3:3" x14ac:dyDescent="0.2">
      <c r="C53" s="122"/>
    </row>
    <row r="54" spans="3:3" x14ac:dyDescent="0.2">
      <c r="C54" s="122"/>
    </row>
    <row r="55" spans="3:3" x14ac:dyDescent="0.2">
      <c r="C55" s="122"/>
    </row>
    <row r="56" spans="3:3" x14ac:dyDescent="0.2">
      <c r="C56" s="122"/>
    </row>
    <row r="57" spans="3:3" x14ac:dyDescent="0.2">
      <c r="C57" s="122"/>
    </row>
    <row r="58" spans="3:3" x14ac:dyDescent="0.2">
      <c r="C58" s="122"/>
    </row>
    <row r="59" spans="3:3" x14ac:dyDescent="0.2">
      <c r="C59" s="122"/>
    </row>
    <row r="60" spans="3:3" x14ac:dyDescent="0.2">
      <c r="C60" s="122"/>
    </row>
    <row r="61" spans="3:3" x14ac:dyDescent="0.2">
      <c r="C61" s="122"/>
    </row>
    <row r="62" spans="3:3" x14ac:dyDescent="0.2">
      <c r="C62" s="122"/>
    </row>
    <row r="63" spans="3:3" x14ac:dyDescent="0.2">
      <c r="C63" s="122"/>
    </row>
    <row r="64" spans="3:3" x14ac:dyDescent="0.2">
      <c r="C64" s="122"/>
    </row>
    <row r="65" spans="3:43" x14ac:dyDescent="0.2">
      <c r="C65" s="122"/>
    </row>
    <row r="66" spans="3:43" x14ac:dyDescent="0.2">
      <c r="C66" s="122"/>
    </row>
    <row r="67" spans="3:43" x14ac:dyDescent="0.2">
      <c r="C67" s="122"/>
    </row>
    <row r="68" spans="3:43" x14ac:dyDescent="0.2">
      <c r="C68" s="122"/>
    </row>
    <row r="69" spans="3:43" x14ac:dyDescent="0.2">
      <c r="C69" s="122"/>
    </row>
    <row r="70" spans="3:43" x14ac:dyDescent="0.2">
      <c r="C70" s="122"/>
    </row>
    <row r="71" spans="3:43" x14ac:dyDescent="0.2">
      <c r="C71" s="122"/>
    </row>
    <row r="72" spans="3:43" x14ac:dyDescent="0.2">
      <c r="C72" s="122"/>
    </row>
    <row r="73" spans="3:43" x14ac:dyDescent="0.2">
      <c r="C73" s="122"/>
      <c r="AH73" s="50"/>
      <c r="AI73" s="50"/>
      <c r="AJ73" s="50"/>
      <c r="AK73" s="50"/>
      <c r="AL73" s="50"/>
      <c r="AM73" s="50"/>
      <c r="AN73" s="50"/>
      <c r="AO73" s="50"/>
      <c r="AP73" s="50"/>
      <c r="AQ73" s="50"/>
    </row>
    <row r="74" spans="3:43" x14ac:dyDescent="0.2">
      <c r="C74" s="122"/>
      <c r="AH74" s="50"/>
      <c r="AI74" s="50"/>
      <c r="AJ74" s="50"/>
      <c r="AK74" s="50"/>
      <c r="AL74" s="50"/>
      <c r="AM74" s="50"/>
      <c r="AN74" s="50"/>
      <c r="AO74" s="50"/>
      <c r="AP74" s="50"/>
      <c r="AQ74" s="50"/>
    </row>
    <row r="75" spans="3:43" x14ac:dyDescent="0.2">
      <c r="C75" s="122"/>
    </row>
    <row r="76" spans="3:43" x14ac:dyDescent="0.2">
      <c r="C76" s="122"/>
    </row>
  </sheetData>
  <phoneticPr fontId="14" type="noConversion"/>
  <pageMargins left="0.7" right="0.7" top="0.75" bottom="0.75" header="0.3" footer="0.3"/>
  <pageSetup paperSize="9" orientation="landscape" r:id="rId1"/>
  <headerFooter>
    <oddHeader xml:space="preserve">&amp;CŽSR, dopravný uzol Bratislava - štúdia realizovateľnosti </oddHeader>
    <oddFooter xml:space="preserve">&amp;CŠtúdia realizovateľnosti - Externality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R33"/>
  <sheetViews>
    <sheetView zoomScale="85" zoomScaleNormal="85" zoomScalePageLayoutView="55" workbookViewId="0">
      <pane xSplit="1" topLeftCell="B1" activePane="topRight" state="frozen"/>
      <selection pane="topRight" activeCell="B3" sqref="B3"/>
    </sheetView>
  </sheetViews>
  <sheetFormatPr defaultRowHeight="14.25" x14ac:dyDescent="0.2"/>
  <cols>
    <col min="1" max="1" width="55.7109375" style="1" customWidth="1"/>
    <col min="2" max="2" width="17.85546875" style="30" bestFit="1" customWidth="1"/>
    <col min="3" max="3" width="17.85546875" style="124" bestFit="1" customWidth="1"/>
    <col min="4" max="4" width="14.7109375" style="30" bestFit="1" customWidth="1"/>
    <col min="5" max="7" width="16" style="30" bestFit="1" customWidth="1"/>
    <col min="8" max="9" width="18.7109375" style="30" customWidth="1"/>
    <col min="10" max="34" width="17.42578125" style="30" customWidth="1"/>
    <col min="35" max="43" width="17.42578125" style="1" customWidth="1"/>
    <col min="44" max="44" width="18.7109375" style="1" customWidth="1"/>
    <col min="45" max="16384" width="9.140625" style="1"/>
  </cols>
  <sheetData>
    <row r="2" spans="1:34" ht="15.75" x14ac:dyDescent="0.25">
      <c r="A2" s="2" t="s">
        <v>53</v>
      </c>
    </row>
    <row r="3" spans="1:34" x14ac:dyDescent="0.2">
      <c r="A3" s="1" t="s">
        <v>0</v>
      </c>
    </row>
    <row r="4" spans="1:34" x14ac:dyDescent="0.2">
      <c r="A4" s="40"/>
    </row>
    <row r="5" spans="1:34" x14ac:dyDescent="0.2">
      <c r="A5" s="40" t="s">
        <v>556</v>
      </c>
    </row>
    <row r="6" spans="1:34" x14ac:dyDescent="0.2">
      <c r="A6" s="3"/>
    </row>
    <row r="8" spans="1:34" x14ac:dyDescent="0.2">
      <c r="A8" s="1" t="s">
        <v>126</v>
      </c>
      <c r="L8" s="1"/>
      <c r="M8" s="1"/>
      <c r="N8" s="1"/>
      <c r="X8" s="1"/>
      <c r="AA8" s="1"/>
      <c r="AC8" s="45"/>
    </row>
    <row r="9" spans="1:34" x14ac:dyDescent="0.2">
      <c r="A9" s="7" t="s">
        <v>32</v>
      </c>
      <c r="B9" s="17" t="s">
        <v>21</v>
      </c>
      <c r="C9" s="29" t="s">
        <v>89</v>
      </c>
      <c r="D9" s="17" t="s">
        <v>287</v>
      </c>
      <c r="E9" s="17">
        <f>Parametre!B12</f>
        <v>2022</v>
      </c>
      <c r="F9" s="17">
        <f>(E9+1)</f>
        <v>2023</v>
      </c>
      <c r="G9" s="17">
        <f t="shared" ref="G9:W9" si="0">(F9+1)</f>
        <v>2024</v>
      </c>
      <c r="H9" s="17">
        <f t="shared" si="0"/>
        <v>2025</v>
      </c>
      <c r="I9" s="17">
        <f t="shared" si="0"/>
        <v>2026</v>
      </c>
      <c r="J9" s="17">
        <f t="shared" si="0"/>
        <v>2027</v>
      </c>
      <c r="K9" s="17">
        <f t="shared" si="0"/>
        <v>2028</v>
      </c>
      <c r="L9" s="17">
        <f t="shared" si="0"/>
        <v>2029</v>
      </c>
      <c r="M9" s="17">
        <f t="shared" si="0"/>
        <v>2030</v>
      </c>
      <c r="N9" s="17">
        <f t="shared" si="0"/>
        <v>2031</v>
      </c>
      <c r="O9" s="17">
        <f t="shared" si="0"/>
        <v>2032</v>
      </c>
      <c r="P9" s="17">
        <f t="shared" si="0"/>
        <v>2033</v>
      </c>
      <c r="Q9" s="17">
        <f t="shared" si="0"/>
        <v>2034</v>
      </c>
      <c r="R9" s="17">
        <f t="shared" si="0"/>
        <v>2035</v>
      </c>
      <c r="S9" s="17">
        <f t="shared" si="0"/>
        <v>2036</v>
      </c>
      <c r="T9" s="17">
        <f t="shared" si="0"/>
        <v>2037</v>
      </c>
      <c r="U9" s="17">
        <f t="shared" si="0"/>
        <v>2038</v>
      </c>
      <c r="V9" s="17">
        <f t="shared" si="0"/>
        <v>2039</v>
      </c>
      <c r="W9" s="17">
        <f t="shared" si="0"/>
        <v>2040</v>
      </c>
      <c r="X9" s="17">
        <f>(W9+1)</f>
        <v>2041</v>
      </c>
      <c r="Y9" s="17">
        <f t="shared" ref="Y9:AH9" si="1">(X9+1)</f>
        <v>2042</v>
      </c>
      <c r="Z9" s="17">
        <f t="shared" si="1"/>
        <v>2043</v>
      </c>
      <c r="AA9" s="17">
        <f t="shared" si="1"/>
        <v>2044</v>
      </c>
      <c r="AB9" s="17">
        <f t="shared" si="1"/>
        <v>2045</v>
      </c>
      <c r="AC9" s="17">
        <f t="shared" si="1"/>
        <v>2046</v>
      </c>
      <c r="AD9" s="17">
        <f t="shared" si="1"/>
        <v>2047</v>
      </c>
      <c r="AE9" s="17">
        <f t="shared" si="1"/>
        <v>2048</v>
      </c>
      <c r="AF9" s="17">
        <f t="shared" si="1"/>
        <v>2049</v>
      </c>
      <c r="AG9" s="17">
        <f t="shared" si="1"/>
        <v>2050</v>
      </c>
      <c r="AH9" s="17">
        <f t="shared" si="1"/>
        <v>2051</v>
      </c>
    </row>
    <row r="10" spans="1:34" x14ac:dyDescent="0.2">
      <c r="A10" s="7" t="s">
        <v>23</v>
      </c>
      <c r="B10" s="32">
        <f t="shared" ref="B10:B20" si="2">SUM(D10:AH10)</f>
        <v>793271580.91067505</v>
      </c>
      <c r="C10" s="134">
        <f>(NPV(Parametre!B$10,E10:AH10))+D10</f>
        <v>553535749.53343344</v>
      </c>
      <c r="D10" s="32">
        <f>'Investičné náklady'!C38</f>
        <v>2641482.8408499998</v>
      </c>
      <c r="E10" s="32">
        <f>'Investičné náklady'!D43</f>
        <v>27429947.426125001</v>
      </c>
      <c r="F10" s="32">
        <f>'Investičné náklady'!E43</f>
        <v>58130689.275874995</v>
      </c>
      <c r="G10" s="32">
        <f>'Investičné náklady'!F43</f>
        <v>57811500.49809999</v>
      </c>
      <c r="H10" s="32">
        <f>'Investičné náklady'!G43</f>
        <v>52601415.754274987</v>
      </c>
      <c r="I10" s="32">
        <f>'Investičné náklady'!H43</f>
        <v>80912477.002299994</v>
      </c>
      <c r="J10" s="32">
        <f>'Investičné náklady'!I43</f>
        <v>92238065.439975008</v>
      </c>
      <c r="K10" s="32">
        <f>'Investičné náklady'!J43</f>
        <v>67196474.58964999</v>
      </c>
      <c r="L10" s="32">
        <f>'Investičné náklady'!K43</f>
        <v>53427429.295974992</v>
      </c>
      <c r="M10" s="32">
        <f>'Investičné náklady'!L43</f>
        <v>44288585.741074987</v>
      </c>
      <c r="N10" s="32">
        <f>'Investičné náklady'!M43</f>
        <v>26665222.623649996</v>
      </c>
      <c r="O10" s="32">
        <f>'Investičné náklady'!N43</f>
        <v>33625589.832624994</v>
      </c>
      <c r="P10" s="32">
        <f>'Investičné náklady'!O43</f>
        <v>42864140.962200001</v>
      </c>
      <c r="Q10" s="32">
        <f>'Investičné náklady'!P43</f>
        <v>43946815.185524993</v>
      </c>
      <c r="R10" s="32">
        <f>'Investičné náklady'!Q43</f>
        <v>48133810.576299995</v>
      </c>
      <c r="S10" s="32">
        <f>'Investičné náklady'!R43</f>
        <v>23150148.687324997</v>
      </c>
      <c r="T10" s="32">
        <f>'Investičné náklady'!S43</f>
        <v>7476466.5809999993</v>
      </c>
      <c r="U10" s="32">
        <f>'Investičné náklady'!T43</f>
        <v>6570227.7865499994</v>
      </c>
      <c r="V10" s="32">
        <f>'Investičné náklady'!U43</f>
        <v>9145319.4570000004</v>
      </c>
      <c r="W10" s="32">
        <f>'Investičné náklady'!V43</f>
        <v>380886.44500000001</v>
      </c>
      <c r="X10" s="32">
        <f>'Investičné náklady'!W43</f>
        <v>4577169.6404749993</v>
      </c>
      <c r="Y10" s="32">
        <f>'Investičné náklady'!X43</f>
        <v>4679901.6945249997</v>
      </c>
      <c r="Z10" s="32">
        <f>'Investičné náklady'!Y43</f>
        <v>5377813.5742999995</v>
      </c>
      <c r="AA10" s="32"/>
      <c r="AB10" s="32">
        <f>'Investičné náklady'!AA43</f>
        <v>0</v>
      </c>
      <c r="AC10" s="32">
        <f>'Investičné náklady'!AB43</f>
        <v>0</v>
      </c>
      <c r="AD10" s="32">
        <f>'Investičné náklady'!AC43</f>
        <v>0</v>
      </c>
      <c r="AE10" s="32">
        <f>'Investičné náklady'!AD43</f>
        <v>0</v>
      </c>
      <c r="AF10" s="32">
        <f>'Investičné náklady'!AE43</f>
        <v>0</v>
      </c>
      <c r="AG10" s="32">
        <f>'Investičné náklady'!AF43</f>
        <v>0</v>
      </c>
      <c r="AH10" s="32">
        <f>'Investičné náklady'!AG43</f>
        <v>0</v>
      </c>
    </row>
    <row r="11" spans="1:34" x14ac:dyDescent="0.2">
      <c r="A11" s="7" t="s">
        <v>65</v>
      </c>
      <c r="B11" s="32">
        <f t="shared" si="2"/>
        <v>-239119701.9129999</v>
      </c>
      <c r="C11" s="134">
        <f>(NPV(Parametre!B$10,E11:AH11))+D11</f>
        <v>-167789217.15441561</v>
      </c>
      <c r="D11" s="32">
        <v>0</v>
      </c>
      <c r="E11" s="32">
        <f>'Prevádzka a údržba ŽI'!C39</f>
        <v>-22492876.26825</v>
      </c>
      <c r="F11" s="32">
        <f>'Prevádzka a údržba ŽI'!D39</f>
        <v>-17281958.980499998</v>
      </c>
      <c r="G11" s="32">
        <f>'Prevádzka a údržba ŽI'!E39</f>
        <v>-26260322.546</v>
      </c>
      <c r="H11" s="32">
        <f>'Prevádzka a údržba ŽI'!F39</f>
        <v>-23784941.025249999</v>
      </c>
      <c r="I11" s="32">
        <f>'Prevádzka a údržba ŽI'!G39</f>
        <v>-19310116.9945</v>
      </c>
      <c r="J11" s="32">
        <f>'Prevádzka a údržba ŽI'!H39</f>
        <v>-14069840.33725</v>
      </c>
      <c r="K11" s="32">
        <f>'Prevádzka a údržba ŽI'!I39</f>
        <v>-14717200.65925</v>
      </c>
      <c r="L11" s="32">
        <f>'Prevádzka a údržba ŽI'!J39</f>
        <v>-13513662.661999999</v>
      </c>
      <c r="M11" s="32">
        <f>'Prevádzka a údržba ŽI'!K39</f>
        <v>-18788800.592749998</v>
      </c>
      <c r="N11" s="32">
        <f>'Prevádzka a údržba ŽI'!L39</f>
        <v>-11971330.60675</v>
      </c>
      <c r="O11" s="32">
        <f>'Prevádzka a údržba ŽI'!M39</f>
        <v>-794563.75</v>
      </c>
      <c r="P11" s="32">
        <f>'Prevádzka a údržba ŽI'!N39</f>
        <v>-794563.75</v>
      </c>
      <c r="Q11" s="32">
        <f>'Prevádzka a údržba ŽI'!O39</f>
        <v>-8201680.159</v>
      </c>
      <c r="R11" s="32">
        <f>'Prevádzka a údržba ŽI'!P39</f>
        <v>-5353709.4564999994</v>
      </c>
      <c r="S11" s="32">
        <f>'Prevádzka a údržba ŽI'!Q39</f>
        <v>-794563.75</v>
      </c>
      <c r="T11" s="32">
        <f>'Prevádzka a údržba ŽI'!R39</f>
        <v>-8162063.3472499987</v>
      </c>
      <c r="U11" s="32">
        <f>'Prevádzka a údržba ŽI'!S39</f>
        <v>-4327886.7102499995</v>
      </c>
      <c r="V11" s="32">
        <f>'Prevádzka a údržba ŽI'!T39</f>
        <v>-2412195.6184999999</v>
      </c>
      <c r="W11" s="32">
        <f>'Prevádzka a údržba ŽI'!U39</f>
        <v>-919640.50999999989</v>
      </c>
      <c r="X11" s="32">
        <f>'Prevádzka a údržba ŽI'!V39</f>
        <v>-5508220.1599999992</v>
      </c>
      <c r="Y11" s="32">
        <f>'Prevádzka a údržba ŽI'!W39</f>
        <v>-5502856.0107499994</v>
      </c>
      <c r="Z11" s="32">
        <f>'Prevádzka a údržba ŽI'!X39</f>
        <v>-6799583.9382499997</v>
      </c>
      <c r="AA11" s="32">
        <f>'Prevádzka a údržba ŽI'!Y39</f>
        <v>-919640.50999999989</v>
      </c>
      <c r="AB11" s="32">
        <f>'Prevádzka a údržba ŽI'!Z39</f>
        <v>-919640.50999999989</v>
      </c>
      <c r="AC11" s="32">
        <f>'Prevádzka a údržba ŽI'!AA39</f>
        <v>-919640.50999999989</v>
      </c>
      <c r="AD11" s="32">
        <f>'Prevádzka a údržba ŽI'!AB39</f>
        <v>-919640.50999999989</v>
      </c>
      <c r="AE11" s="32">
        <f>'Prevádzka a údržba ŽI'!AC39</f>
        <v>-919640.50999999989</v>
      </c>
      <c r="AF11" s="32">
        <f>'Prevádzka a údržba ŽI'!AD39</f>
        <v>-919640.50999999989</v>
      </c>
      <c r="AG11" s="32">
        <f>'Prevádzka a údržba ŽI'!AE39</f>
        <v>-919640.50999999989</v>
      </c>
      <c r="AH11" s="32">
        <f>'Prevádzka a údržba ŽI'!AF39</f>
        <v>-919640.50999999989</v>
      </c>
    </row>
    <row r="12" spans="1:34" x14ac:dyDescent="0.2">
      <c r="A12" s="7" t="s">
        <v>54</v>
      </c>
      <c r="B12" s="32">
        <f t="shared" si="2"/>
        <v>554151878.99767482</v>
      </c>
      <c r="C12" s="134">
        <f>(NPV(Parametre!B$10,E12:AH12))+D12</f>
        <v>385746532.37901759</v>
      </c>
      <c r="D12" s="32">
        <f>SUM(D10:D11)</f>
        <v>2641482.8408499998</v>
      </c>
      <c r="E12" s="32">
        <f>SUM(E10:E11)</f>
        <v>4937071.1578750014</v>
      </c>
      <c r="F12" s="32">
        <f>SUM(F10:F11)</f>
        <v>40848730.295374997</v>
      </c>
      <c r="G12" s="32">
        <f>SUM(G10:G11)</f>
        <v>31551177.95209999</v>
      </c>
      <c r="H12" s="32">
        <f>SUM(H10:H11)</f>
        <v>28816474.729024988</v>
      </c>
      <c r="I12" s="32">
        <f t="shared" ref="I12:AH12" si="3">SUM(I10:I11)</f>
        <v>61602360.007799998</v>
      </c>
      <c r="J12" s="32">
        <f t="shared" si="3"/>
        <v>78168225.102725014</v>
      </c>
      <c r="K12" s="32">
        <f t="shared" si="3"/>
        <v>52479273.930399992</v>
      </c>
      <c r="L12" s="32">
        <f t="shared" si="3"/>
        <v>39913766.633974992</v>
      </c>
      <c r="M12" s="32">
        <f t="shared" si="3"/>
        <v>25499785.148324989</v>
      </c>
      <c r="N12" s="32">
        <f t="shared" si="3"/>
        <v>14693892.016899996</v>
      </c>
      <c r="O12" s="32">
        <f t="shared" si="3"/>
        <v>32831026.082624994</v>
      </c>
      <c r="P12" s="32">
        <f t="shared" si="3"/>
        <v>42069577.212200001</v>
      </c>
      <c r="Q12" s="32">
        <f t="shared" si="3"/>
        <v>35745135.026524991</v>
      </c>
      <c r="R12" s="32">
        <f t="shared" si="3"/>
        <v>42780101.119799994</v>
      </c>
      <c r="S12" s="32">
        <f t="shared" si="3"/>
        <v>22355584.937324997</v>
      </c>
      <c r="T12" s="32">
        <f t="shared" si="3"/>
        <v>-685596.7662499994</v>
      </c>
      <c r="U12" s="32">
        <f t="shared" si="3"/>
        <v>2242341.0762999998</v>
      </c>
      <c r="V12" s="32">
        <f t="shared" si="3"/>
        <v>6733123.8385000005</v>
      </c>
      <c r="W12" s="32">
        <f t="shared" si="3"/>
        <v>-538754.06499999994</v>
      </c>
      <c r="X12" s="32">
        <f t="shared" si="3"/>
        <v>-931050.51952499989</v>
      </c>
      <c r="Y12" s="32">
        <f t="shared" si="3"/>
        <v>-822954.31622499973</v>
      </c>
      <c r="Z12" s="32">
        <f t="shared" si="3"/>
        <v>-1421770.3639500001</v>
      </c>
      <c r="AA12" s="32">
        <f t="shared" si="3"/>
        <v>-919640.50999999989</v>
      </c>
      <c r="AB12" s="32">
        <f t="shared" si="3"/>
        <v>-919640.50999999989</v>
      </c>
      <c r="AC12" s="32">
        <f t="shared" si="3"/>
        <v>-919640.50999999989</v>
      </c>
      <c r="AD12" s="32">
        <f t="shared" si="3"/>
        <v>-919640.50999999989</v>
      </c>
      <c r="AE12" s="32">
        <f t="shared" si="3"/>
        <v>-919640.50999999989</v>
      </c>
      <c r="AF12" s="32">
        <f t="shared" si="3"/>
        <v>-919640.50999999989</v>
      </c>
      <c r="AG12" s="32">
        <f t="shared" si="3"/>
        <v>-919640.50999999989</v>
      </c>
      <c r="AH12" s="32">
        <f t="shared" si="3"/>
        <v>-919640.50999999989</v>
      </c>
    </row>
    <row r="13" spans="1:34" x14ac:dyDescent="0.2">
      <c r="A13" s="7" t="s">
        <v>71</v>
      </c>
      <c r="B13" s="32">
        <f t="shared" si="2"/>
        <v>524311489.65316075</v>
      </c>
      <c r="C13" s="134">
        <f>(NPV(Parametre!B$10,E13:AH13))+D13</f>
        <v>222765362.33854488</v>
      </c>
      <c r="D13" s="32">
        <v>0</v>
      </c>
      <c r="E13" s="32">
        <v>0</v>
      </c>
      <c r="F13" s="32">
        <v>0</v>
      </c>
      <c r="G13" s="32">
        <f>'Ocenenie času'!F35</f>
        <v>6981735.9593299739</v>
      </c>
      <c r="H13" s="32">
        <f>'Ocenenie času'!G35</f>
        <v>7213186.5300341658</v>
      </c>
      <c r="I13" s="32">
        <f>'Ocenenie času'!H35</f>
        <v>7441261.3419611137</v>
      </c>
      <c r="J13" s="32">
        <f>'Ocenenie času'!I35</f>
        <v>7672384.1745790783</v>
      </c>
      <c r="K13" s="32">
        <f>'Ocenenie času'!J35</f>
        <v>7906387.5604049647</v>
      </c>
      <c r="L13" s="32">
        <f>'Ocenenie času'!K35</f>
        <v>15286197.92849138</v>
      </c>
      <c r="M13" s="32">
        <f>'Ocenenie času'!L35</f>
        <v>16038058.816394931</v>
      </c>
      <c r="N13" s="32">
        <f>'Ocenenie času'!M35</f>
        <v>16561731.680588886</v>
      </c>
      <c r="O13" s="32">
        <f>'Ocenenie času'!N35</f>
        <v>16925232.18699459</v>
      </c>
      <c r="P13" s="32">
        <f>'Ocenenie času'!O35</f>
        <v>17277525.525429867</v>
      </c>
      <c r="Q13" s="32">
        <f>'Ocenenie času'!P35</f>
        <v>17607725.248743214</v>
      </c>
      <c r="R13" s="32">
        <f>'Ocenenie času'!Q35</f>
        <v>17924240.059438802</v>
      </c>
      <c r="S13" s="32">
        <f>'Ocenenie času'!R35</f>
        <v>18328464.639281891</v>
      </c>
      <c r="T13" s="32">
        <f>'Ocenenie času'!S35</f>
        <v>21829849.984698474</v>
      </c>
      <c r="U13" s="32">
        <f>'Ocenenie času'!T35</f>
        <v>22173836.571923863</v>
      </c>
      <c r="V13" s="32">
        <f>'Ocenenie času'!U35</f>
        <v>22510776.72683613</v>
      </c>
      <c r="W13" s="32">
        <f>'Ocenenie času'!V35</f>
        <v>22840175.858630262</v>
      </c>
      <c r="X13" s="32">
        <f>'Ocenenie času'!W35</f>
        <v>23007071.67871451</v>
      </c>
      <c r="Y13" s="32">
        <f>'Ocenenie času'!X35</f>
        <v>23175206.432915919</v>
      </c>
      <c r="Z13" s="32">
        <f>'Ocenenie času'!Y35</f>
        <v>23331631.615052171</v>
      </c>
      <c r="AA13" s="32">
        <f>'Ocenenie času'!Z35</f>
        <v>23489129.480279874</v>
      </c>
      <c r="AB13" s="32">
        <f>'Ocenenie času'!AA35</f>
        <v>23647707.465575706</v>
      </c>
      <c r="AC13" s="32">
        <f>'Ocenenie času'!AB35</f>
        <v>23807373.059935264</v>
      </c>
      <c r="AD13" s="32">
        <f>'Ocenenie času'!AC35</f>
        <v>23968133.804739852</v>
      </c>
      <c r="AE13" s="32">
        <f>'Ocenenie času'!AD35</f>
        <v>24116589.513385542</v>
      </c>
      <c r="AF13" s="32">
        <f>'Ocenenie času'!AE35</f>
        <v>24265979.550563559</v>
      </c>
      <c r="AG13" s="32">
        <f>'Ocenenie času'!AF35</f>
        <v>24416309.854957249</v>
      </c>
      <c r="AH13" s="32">
        <f>'Ocenenie času'!AG35</f>
        <v>24567586.403279629</v>
      </c>
    </row>
    <row r="14" spans="1:34" x14ac:dyDescent="0.2">
      <c r="A14" s="7" t="s">
        <v>68</v>
      </c>
      <c r="B14" s="32">
        <f t="shared" si="2"/>
        <v>46333453.531735301</v>
      </c>
      <c r="C14" s="134">
        <f>(NPV(Parametre!B$10,E14:AH14))+D14</f>
        <v>20187540.022715196</v>
      </c>
      <c r="D14" s="32">
        <v>0</v>
      </c>
      <c r="E14" s="32">
        <v>0</v>
      </c>
      <c r="F14" s="32">
        <v>0</v>
      </c>
      <c r="G14" s="32">
        <f>'Ocenenie času'!F40</f>
        <v>0</v>
      </c>
      <c r="H14" s="32">
        <f>'Ocenenie času'!G40</f>
        <v>0</v>
      </c>
      <c r="I14" s="32">
        <f>'Ocenenie času'!H40</f>
        <v>1400895.4659969192</v>
      </c>
      <c r="J14" s="32">
        <f>'Ocenenie času'!I40</f>
        <v>1434238.0458663483</v>
      </c>
      <c r="K14" s="32">
        <f>'Ocenenie času'!J40</f>
        <v>1467580.625735777</v>
      </c>
      <c r="L14" s="32">
        <f>'Ocenenie času'!K40</f>
        <v>1500923.2056052061</v>
      </c>
      <c r="M14" s="32">
        <f>'Ocenenie času'!L40</f>
        <v>1534265.7854746347</v>
      </c>
      <c r="N14" s="32">
        <f>'Ocenenie času'!M40</f>
        <v>1567608.3653440638</v>
      </c>
      <c r="O14" s="32">
        <f>'Ocenenie času'!N40</f>
        <v>1600950.9452134927</v>
      </c>
      <c r="P14" s="32">
        <f>'Ocenenie času'!O40</f>
        <v>1634293.5250829216</v>
      </c>
      <c r="Q14" s="32">
        <f>'Ocenenie času'!P40</f>
        <v>1667636.1049523503</v>
      </c>
      <c r="R14" s="32">
        <f>'Ocenenie času'!Q40</f>
        <v>1700978.6848217794</v>
      </c>
      <c r="S14" s="32">
        <f>'Ocenenie času'!R40</f>
        <v>1734321.2646912087</v>
      </c>
      <c r="T14" s="32">
        <f>'Ocenenie času'!S40</f>
        <v>1767663.8445606376</v>
      </c>
      <c r="U14" s="32">
        <f>'Ocenenie času'!T40</f>
        <v>1801006.4244300667</v>
      </c>
      <c r="V14" s="32">
        <f>'Ocenenie času'!U40</f>
        <v>1834349.0042994956</v>
      </c>
      <c r="W14" s="32">
        <f>'Ocenenie času'!V40</f>
        <v>1867670.9333333333</v>
      </c>
      <c r="X14" s="32">
        <f>'Ocenenie času'!W40</f>
        <v>1886347.6426666665</v>
      </c>
      <c r="Y14" s="32">
        <f>'Ocenenie času'!X40</f>
        <v>1905211.1190933334</v>
      </c>
      <c r="Z14" s="32">
        <f>'Ocenenie času'!Y40</f>
        <v>1924263.2302842666</v>
      </c>
      <c r="AA14" s="32">
        <f>'Ocenenie času'!Z40</f>
        <v>1943505.8625871094</v>
      </c>
      <c r="AB14" s="32">
        <f>'Ocenenie času'!AA40</f>
        <v>1962940.9212129808</v>
      </c>
      <c r="AC14" s="32">
        <f>'Ocenenie času'!AB40</f>
        <v>1982570.3304251104</v>
      </c>
      <c r="AD14" s="32">
        <f>'Ocenenie času'!AC40</f>
        <v>2002396.0337293611</v>
      </c>
      <c r="AE14" s="32">
        <f>'Ocenenie času'!AD40</f>
        <v>2022419.9940666549</v>
      </c>
      <c r="AF14" s="32">
        <f>'Ocenenie času'!AE40</f>
        <v>2042644.1940073215</v>
      </c>
      <c r="AG14" s="32">
        <f>'Ocenenie času'!AF40</f>
        <v>2063070.6359473947</v>
      </c>
      <c r="AH14" s="32">
        <f>'Ocenenie času'!AG40</f>
        <v>2083701.3423068691</v>
      </c>
    </row>
    <row r="15" spans="1:34" x14ac:dyDescent="0.2">
      <c r="A15" s="7" t="s">
        <v>314</v>
      </c>
      <c r="B15" s="32">
        <f t="shared" si="2"/>
        <v>165684244.24617893</v>
      </c>
      <c r="C15" s="134">
        <f>(NPV(Parametre!B$10,E15:AH15))+D15</f>
        <v>74727621.500476539</v>
      </c>
      <c r="D15" s="32">
        <v>0</v>
      </c>
      <c r="E15" s="32">
        <f>-1*'Prevádzkové náklady vozidiel'!D16</f>
        <v>0</v>
      </c>
      <c r="F15" s="32">
        <f>-1*'Prevádzkové náklady vozidiel'!E16</f>
        <v>0</v>
      </c>
      <c r="G15" s="32">
        <f>-1*'Prevádzkové náklady vozidiel'!F16</f>
        <v>1358431.800544</v>
      </c>
      <c r="H15" s="32">
        <f>-1*'Prevádzkové náklady vozidiel'!G16</f>
        <v>1380379.84</v>
      </c>
      <c r="I15" s="32">
        <f>-1*'Prevádzkové náklady vozidiel'!H16</f>
        <v>4995392.5916513987</v>
      </c>
      <c r="J15" s="32">
        <f>-1*'Prevádzkové náklady vozidiel'!I16</f>
        <v>5102234.4779727403</v>
      </c>
      <c r="K15" s="32">
        <f>-1*'Prevádzkové náklady vozidiel'!J16</f>
        <v>5209400.1348812794</v>
      </c>
      <c r="L15" s="32">
        <f>-1*'Prevádzkové náklady vozidiel'!K16</f>
        <v>5898730.3421407202</v>
      </c>
      <c r="M15" s="32">
        <f>-1*'Prevádzkové náklady vozidiel'!L16</f>
        <v>6068280.2772638276</v>
      </c>
      <c r="N15" s="32">
        <f>-1*'Prevádzkové náklady vozidiel'!M16</f>
        <v>6212406.5131429322</v>
      </c>
      <c r="O15" s="32">
        <f>-1*'Prevádzkové náklady vozidiel'!N16</f>
        <v>6357153.7505105296</v>
      </c>
      <c r="P15" s="32">
        <f>-1*'Prevádzkové náklady vozidiel'!O16</f>
        <v>6502528.571982394</v>
      </c>
      <c r="Q15" s="32">
        <f>-1*'Prevádzkové náklady vozidiel'!P16</f>
        <v>6648537.6299500354</v>
      </c>
      <c r="R15" s="32">
        <f>-1*'Prevádzkové náklady vozidiel'!Q16</f>
        <v>6795187.6473203022</v>
      </c>
      <c r="S15" s="32">
        <f>-1*'Prevádzkové náklady vozidiel'!R16</f>
        <v>6942485.4182628682</v>
      </c>
      <c r="T15" s="32">
        <f>-1*'Prevádzkové náklady vozidiel'!S16</f>
        <v>5695471.8136971788</v>
      </c>
      <c r="U15" s="32">
        <f>-1*'Prevádzkové náklady vozidiel'!T16</f>
        <v>5848441.9170635389</v>
      </c>
      <c r="V15" s="32">
        <f>-1*'Prevádzkové náklady vozidiel'!U16</f>
        <v>6002134.4243957922</v>
      </c>
      <c r="W15" s="32">
        <f>-1*'Prevádzkové náklady vozidiel'!V16</f>
        <v>6156504.0949999997</v>
      </c>
      <c r="X15" s="32">
        <f>-1*'Prevádzkové náklady vozidiel'!W16</f>
        <v>6227163.5201900005</v>
      </c>
      <c r="Y15" s="32">
        <f>-1*'Prevádzkové náklady vozidiel'!X16</f>
        <v>6298381.7044207416</v>
      </c>
      <c r="Z15" s="32">
        <f>-1*'Prevádzkové náklady vozidiel'!Y16</f>
        <v>6370163.7178593902</v>
      </c>
      <c r="AA15" s="32">
        <f>-1*'Prevádzkové náklady vozidiel'!Z16</f>
        <v>6442514.6795638064</v>
      </c>
      <c r="AB15" s="32">
        <f>-1*'Prevádzkové náklady vozidiel'!AA16</f>
        <v>6515439.7579651074</v>
      </c>
      <c r="AC15" s="32">
        <f>-1*'Prevádzkové náklady vozidiel'!AB16</f>
        <v>6588944.1713550407</v>
      </c>
      <c r="AD15" s="32">
        <f>-1*'Prevádzkové náklady vozidiel'!AC16</f>
        <v>6663033.1883782074</v>
      </c>
      <c r="AE15" s="32">
        <f>-1*'Prevádzkové náklady vozidiel'!AD16</f>
        <v>6737712.1285291929</v>
      </c>
      <c r="AF15" s="32">
        <f>-1*'Prevádzkové náklady vozidiel'!AE16</f>
        <v>6812986.3626546226</v>
      </c>
      <c r="AG15" s="32">
        <f>-1*'Prevádzkové náklady vozidiel'!AF16</f>
        <v>6888861.3134602457</v>
      </c>
      <c r="AH15" s="32">
        <f>-1*'Prevádzkové náklady vozidiel'!AG16</f>
        <v>6965342.4560230505</v>
      </c>
    </row>
    <row r="16" spans="1:34" x14ac:dyDescent="0.2">
      <c r="A16" s="7" t="s">
        <v>50</v>
      </c>
      <c r="B16" s="32">
        <f t="shared" si="2"/>
        <v>36587932.6156203</v>
      </c>
      <c r="C16" s="134">
        <f>(NPV(Parametre!B$10,E16:AH16))+D16</f>
        <v>15438920.327218657</v>
      </c>
      <c r="D16" s="32">
        <v>0</v>
      </c>
      <c r="E16" s="32">
        <f>-1*Nehodovosť!D14</f>
        <v>0</v>
      </c>
      <c r="F16" s="32">
        <f>-1*Nehodovosť!E14</f>
        <v>0</v>
      </c>
      <c r="G16" s="32">
        <f>-1*Nehodovosť!F14</f>
        <v>317686.36795009277</v>
      </c>
      <c r="H16" s="32">
        <f>-1*Nehodovosť!G14</f>
        <v>329598.39617624693</v>
      </c>
      <c r="I16" s="32">
        <f>-1*Nehodovosť!H14</f>
        <v>359612.30942680058</v>
      </c>
      <c r="J16" s="32">
        <f>-1*Nehodovosť!I14</f>
        <v>372393.65865936305</v>
      </c>
      <c r="K16" s="32">
        <f>-1*Nehodovosť!J14</f>
        <v>385355.14273593249</v>
      </c>
      <c r="L16" s="32">
        <f>-1*Nehodovosť!K14</f>
        <v>1214034.2842024185</v>
      </c>
      <c r="M16" s="32">
        <f>-1*Nehodovosť!L14</f>
        <v>1254488.3271757727</v>
      </c>
      <c r="N16" s="32">
        <f>-1*Nehodovosť!M14</f>
        <v>1288440.0719102405</v>
      </c>
      <c r="O16" s="32">
        <f>-1*Nehodovosť!N14</f>
        <v>1320568.0219824042</v>
      </c>
      <c r="P16" s="32">
        <f>-1*Nehodovosť!O14</f>
        <v>1351620.5738254881</v>
      </c>
      <c r="Q16" s="32">
        <f>-1*Nehodovosť!P14</f>
        <v>1380526.4980473053</v>
      </c>
      <c r="R16" s="32">
        <f>-1*Nehodovosť!Q14</f>
        <v>1408089.2198193567</v>
      </c>
      <c r="S16" s="32">
        <f>-1*Nehodovosť!R14</f>
        <v>1435198.1291385973</v>
      </c>
      <c r="T16" s="32">
        <f>-1*Nehodovosť!S14</f>
        <v>1490003.2573303492</v>
      </c>
      <c r="U16" s="32">
        <f>-1*Nehodovosť!T14</f>
        <v>1515673.3433361875</v>
      </c>
      <c r="V16" s="32">
        <f>-1*Nehodovosť!U14</f>
        <v>1540705.3236351588</v>
      </c>
      <c r="W16" s="32">
        <f>-1*Nehodovosť!V14</f>
        <v>1565052.3598008805</v>
      </c>
      <c r="X16" s="32">
        <f>-1*Nehodovosť!W14</f>
        <v>1578413.2810606346</v>
      </c>
      <c r="Y16" s="32">
        <f>-1*Nehodovosť!X14</f>
        <v>1591889.4682409314</v>
      </c>
      <c r="Z16" s="32">
        <f>-1*Nehodovosť!Y14</f>
        <v>1604363.5760827207</v>
      </c>
      <c r="AA16" s="32">
        <f>-1*Nehodovosť!Z14</f>
        <v>1616936.6688828084</v>
      </c>
      <c r="AB16" s="32">
        <f>-1*Nehodovosť!AA14</f>
        <v>1629609.5494596038</v>
      </c>
      <c r="AC16" s="32">
        <f>-1*Nehodovosť!AB14</f>
        <v>1642383.0273830083</v>
      </c>
      <c r="AD16" s="32">
        <f>-1*Nehodovosť!AC14</f>
        <v>1655257.9190344487</v>
      </c>
      <c r="AE16" s="32">
        <f>-1*Nehodovosť!AD14</f>
        <v>1667072.1672319493</v>
      </c>
      <c r="AF16" s="32">
        <f>-1*Nehodovosť!AE14</f>
        <v>1678972.063881217</v>
      </c>
      <c r="AG16" s="32">
        <f>-1*Nehodovosť!AF14</f>
        <v>1690958.2475226093</v>
      </c>
      <c r="AH16" s="32">
        <f>-1*Nehodovosť!AG14</f>
        <v>1703031.3616877713</v>
      </c>
    </row>
    <row r="17" spans="1:44" x14ac:dyDescent="0.2">
      <c r="A17" s="7" t="s">
        <v>109</v>
      </c>
      <c r="B17" s="32">
        <f t="shared" si="2"/>
        <v>68383685.549997151</v>
      </c>
      <c r="C17" s="134">
        <f>(NPV(Parametre!B$10,E17:AH17))+D17</f>
        <v>29910988.460938059</v>
      </c>
      <c r="D17" s="32"/>
      <c r="E17" s="32">
        <f>-1*Externality!D39</f>
        <v>0</v>
      </c>
      <c r="F17" s="32">
        <f>-1*Externality!E39</f>
        <v>0</v>
      </c>
      <c r="G17" s="32">
        <f>-1*Externality!F39</f>
        <v>488701.38643443526</v>
      </c>
      <c r="H17" s="32">
        <f>-1*Externality!G39</f>
        <v>508256.75624716334</v>
      </c>
      <c r="I17" s="32">
        <f>-1*Externality!H39</f>
        <v>1619985.2231716248</v>
      </c>
      <c r="J17" s="32">
        <f>-1*Externality!I39</f>
        <v>1687798.4360251268</v>
      </c>
      <c r="K17" s="32">
        <f>-1*Externality!J39</f>
        <v>1756653.7533060997</v>
      </c>
      <c r="L17" s="32">
        <f>-1*Externality!K39</f>
        <v>2218617.2614014503</v>
      </c>
      <c r="M17" s="32">
        <f>-1*Externality!L39</f>
        <v>2328787.4399201972</v>
      </c>
      <c r="N17" s="32">
        <f>-1*Externality!M39</f>
        <v>2415251.0566596519</v>
      </c>
      <c r="O17" s="32">
        <f>-1*Externality!N39</f>
        <v>2501313.359995638</v>
      </c>
      <c r="P17" s="32">
        <f>-1*Externality!O39</f>
        <v>2587552.6724791452</v>
      </c>
      <c r="Q17" s="32">
        <f>-1*Externality!P39</f>
        <v>2672793.717717621</v>
      </c>
      <c r="R17" s="32">
        <f>-1*Externality!Q39</f>
        <v>2757706.2051002979</v>
      </c>
      <c r="S17" s="32">
        <f>-1*Externality!R39</f>
        <v>2843110.3329944415</v>
      </c>
      <c r="T17" s="32">
        <f>-1*Externality!S39</f>
        <v>2356745.8242320805</v>
      </c>
      <c r="U17" s="32">
        <f>-1*Externality!T39</f>
        <v>2441013.3260763027</v>
      </c>
      <c r="V17" s="32">
        <f>-1*Externality!U39</f>
        <v>2525880.2960838382</v>
      </c>
      <c r="W17" s="32">
        <f>-1*Externality!V39</f>
        <v>2611242.9971787608</v>
      </c>
      <c r="X17" s="32">
        <f>-1*Externality!W39</f>
        <v>2660629.0170474062</v>
      </c>
      <c r="Y17" s="32">
        <f>-1*Externality!X39</f>
        <v>2710589.8553325171</v>
      </c>
      <c r="Z17" s="32">
        <f>-1*Externality!Y39</f>
        <v>2760318.6628080728</v>
      </c>
      <c r="AA17" s="32">
        <f>-1*Externality!Z39</f>
        <v>2810605.139271935</v>
      </c>
      <c r="AB17" s="32">
        <f>-1*Externality!AA39</f>
        <v>2861453.0280254791</v>
      </c>
      <c r="AC17" s="32">
        <f>-1*Externality!AB39</f>
        <v>2912849.635001299</v>
      </c>
      <c r="AD17" s="32">
        <f>-1*Externality!AC39</f>
        <v>2964814.7598008364</v>
      </c>
      <c r="AE17" s="32">
        <f>-1*Externality!AD39</f>
        <v>3016453.6615197626</v>
      </c>
      <c r="AF17" s="32">
        <f>-1*Externality!AE39</f>
        <v>3068626.0839208448</v>
      </c>
      <c r="AG17" s="32">
        <f>-1*Externality!AF39</f>
        <v>3121334.9469925622</v>
      </c>
      <c r="AH17" s="32">
        <f>-1*Externality!AG39</f>
        <v>3174600.7152525513</v>
      </c>
    </row>
    <row r="18" spans="1:44" x14ac:dyDescent="0.2">
      <c r="A18" s="7" t="s">
        <v>55</v>
      </c>
      <c r="B18" s="32">
        <f t="shared" si="2"/>
        <v>841300805.59669268</v>
      </c>
      <c r="C18" s="134">
        <f>(NPV(Parametre!B$10,E18:AH18))+D18</f>
        <v>363030432.64989328</v>
      </c>
      <c r="D18" s="32">
        <f t="shared" ref="D18:AH18" si="4">SUM(D13:D17)</f>
        <v>0</v>
      </c>
      <c r="E18" s="32">
        <f t="shared" si="4"/>
        <v>0</v>
      </c>
      <c r="F18" s="32">
        <f t="shared" si="4"/>
        <v>0</v>
      </c>
      <c r="G18" s="32">
        <f>SUM(G13:G17)</f>
        <v>9146555.5142585021</v>
      </c>
      <c r="H18" s="32">
        <f t="shared" si="4"/>
        <v>9431421.5224575754</v>
      </c>
      <c r="I18" s="32">
        <f t="shared" si="4"/>
        <v>15817146.932207858</v>
      </c>
      <c r="J18" s="32">
        <f t="shared" si="4"/>
        <v>16269048.793102656</v>
      </c>
      <c r="K18" s="32">
        <f t="shared" si="4"/>
        <v>16725377.217064055</v>
      </c>
      <c r="L18" s="32">
        <f t="shared" si="4"/>
        <v>26118503.021841176</v>
      </c>
      <c r="M18" s="32">
        <f t="shared" si="4"/>
        <v>27223880.646229364</v>
      </c>
      <c r="N18" s="32">
        <f t="shared" si="4"/>
        <v>28045437.687645771</v>
      </c>
      <c r="O18" s="32">
        <f t="shared" si="4"/>
        <v>28705218.264696654</v>
      </c>
      <c r="P18" s="32">
        <f t="shared" si="4"/>
        <v>29353520.868799821</v>
      </c>
      <c r="Q18" s="32">
        <f t="shared" si="4"/>
        <v>29977219.199410524</v>
      </c>
      <c r="R18" s="32">
        <f t="shared" si="4"/>
        <v>30586201.816500541</v>
      </c>
      <c r="S18" s="32">
        <f t="shared" si="4"/>
        <v>31283579.784369007</v>
      </c>
      <c r="T18" s="32">
        <f t="shared" si="4"/>
        <v>33139734.72451872</v>
      </c>
      <c r="U18" s="32">
        <f t="shared" si="4"/>
        <v>33779971.58282996</v>
      </c>
      <c r="V18" s="32">
        <f t="shared" si="4"/>
        <v>34413845.775250413</v>
      </c>
      <c r="W18" s="32">
        <f t="shared" si="4"/>
        <v>35040646.243943237</v>
      </c>
      <c r="X18" s="32">
        <f t="shared" si="4"/>
        <v>35359625.139679223</v>
      </c>
      <c r="Y18" s="32">
        <f t="shared" si="4"/>
        <v>35681278.58000344</v>
      </c>
      <c r="Z18" s="32">
        <f t="shared" si="4"/>
        <v>35990740.802086622</v>
      </c>
      <c r="AA18" s="32">
        <f t="shared" si="4"/>
        <v>36302691.830585532</v>
      </c>
      <c r="AB18" s="32">
        <f t="shared" si="4"/>
        <v>36617150.722238876</v>
      </c>
      <c r="AC18" s="32">
        <f t="shared" si="4"/>
        <v>36934120.224099725</v>
      </c>
      <c r="AD18" s="32">
        <f t="shared" si="4"/>
        <v>37253635.705682702</v>
      </c>
      <c r="AE18" s="32">
        <f t="shared" si="4"/>
        <v>37560247.464733101</v>
      </c>
      <c r="AF18" s="32">
        <f t="shared" si="4"/>
        <v>37869208.255027562</v>
      </c>
      <c r="AG18" s="32">
        <f t="shared" si="4"/>
        <v>38180534.998880059</v>
      </c>
      <c r="AH18" s="32">
        <f t="shared" si="4"/>
        <v>38494262.278549872</v>
      </c>
    </row>
    <row r="19" spans="1:44" x14ac:dyDescent="0.2">
      <c r="A19" s="7" t="s">
        <v>27</v>
      </c>
      <c r="B19" s="32">
        <f t="shared" si="2"/>
        <v>272664899.36250001</v>
      </c>
      <c r="C19" s="134">
        <f>(NPV(Parametre!B$10,E19:AH19))+D19</f>
        <v>63088508.752501495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f>'Zostatková hodnota'!C25</f>
        <v>272664899.36250001</v>
      </c>
    </row>
    <row r="20" spans="1:44" x14ac:dyDescent="0.2">
      <c r="A20" s="7" t="s">
        <v>56</v>
      </c>
      <c r="B20" s="32">
        <f t="shared" si="2"/>
        <v>559813825.96151757</v>
      </c>
      <c r="C20" s="134">
        <f>(NPV(Parametre!B$10,E20:AH20))+D20</f>
        <v>40372409.023377076</v>
      </c>
      <c r="D20" s="32">
        <f t="shared" ref="D20:AG20" si="5">SUM(D18-D12)</f>
        <v>-2641482.8408499998</v>
      </c>
      <c r="E20" s="32">
        <f t="shared" si="5"/>
        <v>-4937071.1578750014</v>
      </c>
      <c r="F20" s="32">
        <f t="shared" si="5"/>
        <v>-40848730.295374997</v>
      </c>
      <c r="G20" s="32">
        <f t="shared" si="5"/>
        <v>-22404622.43784149</v>
      </c>
      <c r="H20" s="32">
        <f t="shared" si="5"/>
        <v>-19385053.206567414</v>
      </c>
      <c r="I20" s="32">
        <f t="shared" si="5"/>
        <v>-45785213.075592138</v>
      </c>
      <c r="J20" s="32">
        <f t="shared" si="5"/>
        <v>-61899176.309622362</v>
      </c>
      <c r="K20" s="32">
        <f t="shared" si="5"/>
        <v>-35753896.713335939</v>
      </c>
      <c r="L20" s="32">
        <f t="shared" si="5"/>
        <v>-13795263.612133816</v>
      </c>
      <c r="M20" s="32">
        <f t="shared" si="5"/>
        <v>1724095.4979043752</v>
      </c>
      <c r="N20" s="32">
        <f t="shared" si="5"/>
        <v>13351545.670745775</v>
      </c>
      <c r="O20" s="32">
        <f t="shared" si="5"/>
        <v>-4125807.8179283403</v>
      </c>
      <c r="P20" s="32">
        <f t="shared" si="5"/>
        <v>-12716056.34340018</v>
      </c>
      <c r="Q20" s="32">
        <f t="shared" si="5"/>
        <v>-5767915.8271144666</v>
      </c>
      <c r="R20" s="32">
        <f t="shared" si="5"/>
        <v>-12193899.303299453</v>
      </c>
      <c r="S20" s="32">
        <f t="shared" si="5"/>
        <v>8927994.8470440097</v>
      </c>
      <c r="T20" s="32">
        <f t="shared" si="5"/>
        <v>33825331.490768716</v>
      </c>
      <c r="U20" s="32">
        <f t="shared" si="5"/>
        <v>31537630.506529961</v>
      </c>
      <c r="V20" s="32">
        <f t="shared" si="5"/>
        <v>27680721.936750412</v>
      </c>
      <c r="W20" s="32">
        <f t="shared" si="5"/>
        <v>35579400.308943234</v>
      </c>
      <c r="X20" s="32">
        <f t="shared" si="5"/>
        <v>36290675.659204222</v>
      </c>
      <c r="Y20" s="32">
        <f t="shared" si="5"/>
        <v>36504232.89622844</v>
      </c>
      <c r="Z20" s="32">
        <f t="shared" si="5"/>
        <v>37412511.166036621</v>
      </c>
      <c r="AA20" s="32">
        <f t="shared" si="5"/>
        <v>37222332.34058553</v>
      </c>
      <c r="AB20" s="32">
        <f t="shared" si="5"/>
        <v>37536791.232238874</v>
      </c>
      <c r="AC20" s="32">
        <f t="shared" si="5"/>
        <v>37853760.734099723</v>
      </c>
      <c r="AD20" s="32">
        <f t="shared" si="5"/>
        <v>38173276.2156827</v>
      </c>
      <c r="AE20" s="32">
        <f t="shared" si="5"/>
        <v>38479887.974733099</v>
      </c>
      <c r="AF20" s="32">
        <f t="shared" si="5"/>
        <v>38788848.76502756</v>
      </c>
      <c r="AG20" s="32">
        <f t="shared" si="5"/>
        <v>39100175.508880056</v>
      </c>
      <c r="AH20" s="32">
        <f t="shared" ref="AH20" si="6">SUM(AH18-AH12+AH19)</f>
        <v>312078802.15104985</v>
      </c>
    </row>
    <row r="21" spans="1:44" x14ac:dyDescent="0.2">
      <c r="A21" s="7" t="s">
        <v>41</v>
      </c>
      <c r="B21" s="32">
        <f>AH21</f>
        <v>40372409.023377091</v>
      </c>
      <c r="C21" s="139">
        <f>-C10-C11+C18+C19</f>
        <v>40372409.023376949</v>
      </c>
      <c r="D21" s="32">
        <f>SUM(D20)</f>
        <v>-2641482.8408499998</v>
      </c>
      <c r="E21" s="32">
        <f>(D21+E20*Parametre!B93)</f>
        <v>-7343455.3721595239</v>
      </c>
      <c r="F21" s="32">
        <f>(E21+F20*Parametre!C93)</f>
        <v>-44394457.907647051</v>
      </c>
      <c r="G21" s="32">
        <f>(F21+G20*Parametre!D93)</f>
        <v>-63748413.150356472</v>
      </c>
      <c r="H21" s="32">
        <f>(G21+H20*Parametre!E93)</f>
        <v>-79696544.397371784</v>
      </c>
      <c r="I21" s="32">
        <f>(H21+I20*Parametre!F93)</f>
        <v>-115570456.87943205</v>
      </c>
      <c r="J21" s="32">
        <f>(I21+J20*Parametre!G93)</f>
        <v>-161760575.28079742</v>
      </c>
      <c r="K21" s="32">
        <f>(J21+K20*Parametre!H93)</f>
        <v>-187170202.15436599</v>
      </c>
      <c r="L21" s="32">
        <f>(K21+L20*Parametre!I93)</f>
        <v>-196507379.57662019</v>
      </c>
      <c r="M21" s="32">
        <f>(L21+M20*Parametre!J93)</f>
        <v>-195396012.24626008</v>
      </c>
      <c r="N21" s="32">
        <f>(M21+N20*Parametre!K93)</f>
        <v>-187199321.40373451</v>
      </c>
      <c r="O21" s="32">
        <f>(N21+O20*Parametre!L93)</f>
        <v>-189611595.78562811</v>
      </c>
      <c r="P21" s="32">
        <f>(O21+P20*Parametre!M93)</f>
        <v>-196692371.76928744</v>
      </c>
      <c r="Q21" s="32">
        <f>(P21+Q20*Parametre!N93)</f>
        <v>-199751220.68113115</v>
      </c>
      <c r="R21" s="32">
        <f>(Q21+R20*Parametre!O93)</f>
        <v>-205909968.44128209</v>
      </c>
      <c r="S21" s="32">
        <f>(R21+S20*Parametre!P93)</f>
        <v>-201615450.26818585</v>
      </c>
      <c r="T21" s="32">
        <f>(S21+T20*Parametre!Q93)</f>
        <v>-186119676.17708617</v>
      </c>
      <c r="U21" s="32">
        <f>(T21+U20*Parametre!B96)</f>
        <v>-172359912.45199203</v>
      </c>
      <c r="V21" s="32">
        <f>(U21+V20*Parametre!C96)</f>
        <v>-160858000.7456288</v>
      </c>
      <c r="W21" s="32">
        <f>(V21+W20*Parametre!D96)</f>
        <v>-146778023.87309128</v>
      </c>
      <c r="X21" s="32">
        <f>(W21+X20*Parametre!E96)</f>
        <v>-133100449.89078203</v>
      </c>
      <c r="Y21" s="32">
        <f>(X21+Y20*Parametre!F96)</f>
        <v>-119997534.21560574</v>
      </c>
      <c r="Z21" s="32">
        <f>(Y21+Z20*Parametre!G96)</f>
        <v>-107208072.09646933</v>
      </c>
      <c r="AA21" s="32">
        <f>(Z21+AA20*Parametre!H96)</f>
        <v>-95089548.75154309</v>
      </c>
      <c r="AB21" s="32">
        <f>(AA21+AB20*Parametre!I96)</f>
        <v>-83450594.335446686</v>
      </c>
      <c r="AC21" s="32">
        <f>(AB21+AC20*Parametre!J96)</f>
        <v>-72272273.871483132</v>
      </c>
      <c r="AD21" s="32">
        <f>(AC21+AD20*Parametre!K96)</f>
        <v>-61536393.613125652</v>
      </c>
      <c r="AE21" s="32">
        <f>(AD21+AE20*Parametre!L96)</f>
        <v>-51229620.303775936</v>
      </c>
      <c r="AF21" s="32">
        <f>(AE21+AF20*Parametre!M96)</f>
        <v>-41334831.791712061</v>
      </c>
      <c r="AG21" s="32">
        <f>(AF21+AG20*Parametre!N96)</f>
        <v>-31835587.997909084</v>
      </c>
      <c r="AH21" s="32">
        <f>(AG21+AH20*Parametre!O96)</f>
        <v>40372409.023377091</v>
      </c>
    </row>
    <row r="22" spans="1:44" x14ac:dyDescent="0.2">
      <c r="A22" s="11"/>
      <c r="B22" s="80"/>
      <c r="C22" s="136"/>
      <c r="D22" s="80"/>
      <c r="E22" s="80"/>
      <c r="F22" s="35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</row>
    <row r="23" spans="1:44" x14ac:dyDescent="0.2">
      <c r="A23" s="11" t="s">
        <v>57</v>
      </c>
      <c r="B23" s="35">
        <f>B21</f>
        <v>40372409.023377091</v>
      </c>
      <c r="C23" s="140"/>
      <c r="E23" s="80"/>
      <c r="F23" s="35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</row>
    <row r="24" spans="1:44" x14ac:dyDescent="0.2">
      <c r="A24" s="11" t="s">
        <v>598</v>
      </c>
      <c r="B24" s="44">
        <f>IRR(D20:AH20)</f>
        <v>5.9935203054563013E-2</v>
      </c>
      <c r="C24" s="141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</row>
    <row r="25" spans="1:44" x14ac:dyDescent="0.2">
      <c r="A25" s="1" t="s">
        <v>451</v>
      </c>
      <c r="B25" s="251">
        <f>C18/(C12-C19)</f>
        <v>1.1251244539640184</v>
      </c>
    </row>
    <row r="26" spans="1:44" x14ac:dyDescent="0.2">
      <c r="A26" s="114"/>
      <c r="B26" s="143"/>
      <c r="C26" s="250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</row>
    <row r="27" spans="1:44" x14ac:dyDescent="0.2">
      <c r="A27" s="114"/>
      <c r="B27" s="144"/>
      <c r="C27" s="325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</row>
    <row r="28" spans="1:44" x14ac:dyDescent="0.2">
      <c r="C28" s="325"/>
    </row>
    <row r="29" spans="1:44" x14ac:dyDescent="0.2">
      <c r="C29" s="325"/>
    </row>
    <row r="30" spans="1:44" x14ac:dyDescent="0.2">
      <c r="C30" s="325"/>
    </row>
    <row r="31" spans="1:44" x14ac:dyDescent="0.2">
      <c r="C31" s="325"/>
    </row>
    <row r="32" spans="1:44" x14ac:dyDescent="0.2">
      <c r="C32" s="325"/>
    </row>
    <row r="33" spans="3:3" x14ac:dyDescent="0.2">
      <c r="C33" s="325"/>
    </row>
  </sheetData>
  <phoneticPr fontId="14" type="noConversion"/>
  <pageMargins left="0.25" right="0.25" top="0.75" bottom="0.75" header="0.3" footer="0.3"/>
  <pageSetup paperSize="9" scale="23" fitToHeight="0" orientation="landscape" r:id="rId1"/>
  <headerFooter>
    <oddHeader xml:space="preserve">&amp;CŽSR, dopravný uzol Bratislava - štúdia realizovateľnosti </oddHeader>
    <oddFooter xml:space="preserve">&amp;CŠtúdia realizovateľnosti - Ekonomická analýza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61"/>
  <sheetViews>
    <sheetView zoomScale="80" zoomScaleNormal="80" workbookViewId="0">
      <selection activeCell="B2" sqref="B2"/>
    </sheetView>
  </sheetViews>
  <sheetFormatPr defaultRowHeight="15" x14ac:dyDescent="0.25"/>
  <cols>
    <col min="1" max="1" width="45.7109375" customWidth="1"/>
    <col min="2" max="7" width="22.7109375" customWidth="1"/>
  </cols>
  <sheetData>
    <row r="2" spans="1:7" ht="15.75" x14ac:dyDescent="0.25">
      <c r="A2" s="2" t="s">
        <v>563</v>
      </c>
    </row>
    <row r="3" spans="1:7" ht="15.75" x14ac:dyDescent="0.25">
      <c r="A3" s="2"/>
    </row>
    <row r="4" spans="1:7" x14ac:dyDescent="0.25">
      <c r="A4" s="40" t="s">
        <v>556</v>
      </c>
    </row>
    <row r="5" spans="1:7" x14ac:dyDescent="0.25">
      <c r="A5" s="308"/>
    </row>
    <row r="6" spans="1:7" x14ac:dyDescent="0.25">
      <c r="A6" s="249" t="s">
        <v>564</v>
      </c>
      <c r="B6" s="223"/>
      <c r="C6" s="223"/>
      <c r="D6" s="223"/>
      <c r="E6" s="223"/>
      <c r="F6" s="223"/>
      <c r="G6" s="223"/>
    </row>
    <row r="7" spans="1:7" x14ac:dyDescent="0.25">
      <c r="A7" s="109" t="s">
        <v>565</v>
      </c>
      <c r="B7" s="262" t="s">
        <v>566</v>
      </c>
      <c r="C7" s="262" t="s">
        <v>567</v>
      </c>
      <c r="D7" s="262" t="s">
        <v>568</v>
      </c>
      <c r="E7" s="262" t="s">
        <v>569</v>
      </c>
      <c r="F7" s="262" t="s">
        <v>567</v>
      </c>
      <c r="G7" s="262" t="s">
        <v>568</v>
      </c>
    </row>
    <row r="8" spans="1:7" x14ac:dyDescent="0.25">
      <c r="A8" s="109" t="s">
        <v>23</v>
      </c>
      <c r="B8" s="309">
        <v>0.01</v>
      </c>
      <c r="C8" s="274">
        <v>34837052</v>
      </c>
      <c r="D8" s="310">
        <f t="shared" ref="D8:D14" si="0">(C8-$B$15)/$B$15</f>
        <v>-0.13710742453272773</v>
      </c>
      <c r="E8" s="309">
        <v>-0.01</v>
      </c>
      <c r="F8" s="274">
        <v>45907767</v>
      </c>
      <c r="G8" s="310">
        <f t="shared" ref="G8:G14" si="1">(F8-$B$15)/$B$15</f>
        <v>0.13710744814404649</v>
      </c>
    </row>
    <row r="9" spans="1:7" x14ac:dyDescent="0.25">
      <c r="A9" s="109" t="s">
        <v>570</v>
      </c>
      <c r="B9" s="309">
        <v>0.01</v>
      </c>
      <c r="C9" s="274">
        <v>42050301</v>
      </c>
      <c r="D9" s="310">
        <f t="shared" si="0"/>
        <v>4.156036306011239E-2</v>
      </c>
      <c r="E9" s="309">
        <v>-0.01</v>
      </c>
      <c r="F9" s="274">
        <v>38694517</v>
      </c>
      <c r="G9" s="310">
        <f t="shared" si="1"/>
        <v>-4.1560364218185007E-2</v>
      </c>
    </row>
    <row r="10" spans="1:7" x14ac:dyDescent="0.25">
      <c r="A10" s="109" t="s">
        <v>571</v>
      </c>
      <c r="B10" s="309">
        <v>0.01</v>
      </c>
      <c r="C10" s="274">
        <v>41119685</v>
      </c>
      <c r="D10" s="310">
        <f t="shared" si="0"/>
        <v>1.8509571132854851E-2</v>
      </c>
      <c r="E10" s="309">
        <v>-0.01</v>
      </c>
      <c r="F10" s="274">
        <v>39625133</v>
      </c>
      <c r="G10" s="310">
        <f t="shared" si="1"/>
        <v>-1.8509572290927468E-2</v>
      </c>
    </row>
    <row r="11" spans="1:7" x14ac:dyDescent="0.25">
      <c r="A11" s="109" t="s">
        <v>572</v>
      </c>
      <c r="B11" s="309">
        <v>0.01</v>
      </c>
      <c r="C11" s="274">
        <v>42600063</v>
      </c>
      <c r="D11" s="310">
        <f t="shared" si="0"/>
        <v>5.5177633203235821E-2</v>
      </c>
      <c r="E11" s="309">
        <v>-0.01</v>
      </c>
      <c r="F11" s="274">
        <v>38144755</v>
      </c>
      <c r="G11" s="310">
        <f t="shared" si="1"/>
        <v>-5.5177634361308438E-2</v>
      </c>
    </row>
    <row r="12" spans="1:7" x14ac:dyDescent="0.25">
      <c r="A12" s="109" t="s">
        <v>573</v>
      </c>
      <c r="B12" s="309">
        <v>0.01</v>
      </c>
      <c r="C12" s="274">
        <v>40526798</v>
      </c>
      <c r="D12" s="310">
        <f t="shared" si="0"/>
        <v>3.8241209865260326E-3</v>
      </c>
      <c r="E12" s="309">
        <v>-0.01</v>
      </c>
      <c r="F12" s="274">
        <v>40218020</v>
      </c>
      <c r="G12" s="310">
        <f t="shared" si="1"/>
        <v>-3.82412214459865E-3</v>
      </c>
    </row>
    <row r="13" spans="1:7" x14ac:dyDescent="0.25">
      <c r="A13" s="109" t="s">
        <v>574</v>
      </c>
      <c r="B13" s="309">
        <v>0.01</v>
      </c>
      <c r="C13" s="274">
        <v>41038583</v>
      </c>
      <c r="D13" s="310">
        <f t="shared" si="0"/>
        <v>1.6500723953261506E-2</v>
      </c>
      <c r="E13" s="309">
        <v>-0.01</v>
      </c>
      <c r="F13" s="274">
        <v>39706235</v>
      </c>
      <c r="G13" s="310">
        <f t="shared" si="1"/>
        <v>-1.6500725111334123E-2</v>
      </c>
    </row>
    <row r="14" spans="1:7" x14ac:dyDescent="0.25">
      <c r="A14" s="109" t="s">
        <v>575</v>
      </c>
      <c r="B14" s="309">
        <v>0.01</v>
      </c>
      <c r="C14" s="274">
        <v>40420629</v>
      </c>
      <c r="D14" s="310">
        <f t="shared" si="0"/>
        <v>1.1943794732434271E-3</v>
      </c>
      <c r="E14" s="309">
        <v>-0.01</v>
      </c>
      <c r="F14" s="274">
        <v>40324189</v>
      </c>
      <c r="G14" s="310">
        <f t="shared" si="1"/>
        <v>-1.1943806313160442E-3</v>
      </c>
    </row>
    <row r="15" spans="1:7" x14ac:dyDescent="0.25">
      <c r="A15" s="311" t="s">
        <v>576</v>
      </c>
      <c r="B15" s="361">
        <f>'Ekonomická analýza'!B23</f>
        <v>40372409.023377091</v>
      </c>
      <c r="C15" s="362"/>
      <c r="D15" s="223"/>
      <c r="E15" s="223"/>
      <c r="F15" s="223"/>
      <c r="G15" s="223"/>
    </row>
    <row r="17" spans="3:6" x14ac:dyDescent="0.25">
      <c r="C17" s="209"/>
      <c r="F17" s="209"/>
    </row>
    <row r="18" spans="3:6" x14ac:dyDescent="0.25">
      <c r="E18" s="312"/>
      <c r="F18" s="209"/>
    </row>
    <row r="19" spans="3:6" x14ac:dyDescent="0.25">
      <c r="C19" s="209"/>
      <c r="F19" s="209"/>
    </row>
    <row r="20" spans="3:6" x14ac:dyDescent="0.25">
      <c r="F20" s="209"/>
    </row>
    <row r="43" spans="1:2" x14ac:dyDescent="0.25">
      <c r="A43" s="249" t="s">
        <v>577</v>
      </c>
    </row>
    <row r="44" spans="1:2" x14ac:dyDescent="0.25">
      <c r="A44" s="109" t="s">
        <v>578</v>
      </c>
      <c r="B44" s="109" t="s">
        <v>579</v>
      </c>
    </row>
    <row r="45" spans="1:2" x14ac:dyDescent="0.25">
      <c r="A45" s="109" t="s">
        <v>23</v>
      </c>
      <c r="B45" s="313">
        <v>7.2999999999999995E-2</v>
      </c>
    </row>
    <row r="46" spans="1:2" x14ac:dyDescent="0.25">
      <c r="A46" s="109" t="s">
        <v>570</v>
      </c>
      <c r="B46" s="313">
        <v>-0.24</v>
      </c>
    </row>
    <row r="47" spans="1:2" x14ac:dyDescent="0.25">
      <c r="A47" s="109" t="s">
        <v>637</v>
      </c>
      <c r="B47" s="313">
        <v>-0.54</v>
      </c>
    </row>
    <row r="48" spans="1:2" x14ac:dyDescent="0.25">
      <c r="A48" s="109" t="s">
        <v>572</v>
      </c>
      <c r="B48" s="313">
        <v>-0.18099999999999999</v>
      </c>
    </row>
    <row r="49" spans="1:3" x14ac:dyDescent="0.25">
      <c r="A49" s="109" t="s">
        <v>574</v>
      </c>
      <c r="B49" s="313">
        <v>-0.60599999999999998</v>
      </c>
    </row>
    <row r="51" spans="1:3" x14ac:dyDescent="0.25">
      <c r="A51" s="314" t="s">
        <v>580</v>
      </c>
    </row>
    <row r="52" spans="1:3" x14ac:dyDescent="0.25">
      <c r="A52" s="311"/>
      <c r="B52" s="363" t="s">
        <v>581</v>
      </c>
      <c r="C52" s="363"/>
    </row>
    <row r="53" spans="1:3" x14ac:dyDescent="0.25">
      <c r="A53" s="311" t="s">
        <v>578</v>
      </c>
      <c r="B53" s="109" t="s">
        <v>582</v>
      </c>
      <c r="C53" s="109" t="s">
        <v>583</v>
      </c>
    </row>
    <row r="54" spans="1:3" x14ac:dyDescent="0.25">
      <c r="A54" s="109" t="s">
        <v>23</v>
      </c>
      <c r="B54" s="315">
        <v>-0.1</v>
      </c>
      <c r="C54" s="315">
        <v>0.15</v>
      </c>
    </row>
    <row r="55" spans="1:3" x14ac:dyDescent="0.25">
      <c r="A55" s="109" t="s">
        <v>570</v>
      </c>
      <c r="B55" s="315">
        <v>0.05</v>
      </c>
      <c r="C55" s="315">
        <v>-0.05</v>
      </c>
    </row>
    <row r="56" spans="1:3" x14ac:dyDescent="0.25">
      <c r="A56" s="109" t="s">
        <v>572</v>
      </c>
      <c r="B56" s="315">
        <v>0.05</v>
      </c>
      <c r="C56" s="315">
        <v>-0.05</v>
      </c>
    </row>
    <row r="58" spans="1:3" x14ac:dyDescent="0.25">
      <c r="A58" s="311" t="s">
        <v>584</v>
      </c>
      <c r="B58" s="109" t="s">
        <v>582</v>
      </c>
      <c r="C58" s="109" t="s">
        <v>583</v>
      </c>
    </row>
    <row r="59" spans="1:3" x14ac:dyDescent="0.25">
      <c r="A59" s="311" t="s">
        <v>585</v>
      </c>
      <c r="B59" s="274">
        <v>-291056168</v>
      </c>
      <c r="C59" s="274">
        <v>-475572525</v>
      </c>
    </row>
    <row r="60" spans="1:3" x14ac:dyDescent="0.25">
      <c r="A60" s="311" t="s">
        <v>567</v>
      </c>
      <c r="B60" s="274">
        <v>115253713</v>
      </c>
      <c r="C60" s="274">
        <v>-62185682</v>
      </c>
    </row>
    <row r="61" spans="1:3" x14ac:dyDescent="0.25">
      <c r="A61" s="311" t="s">
        <v>586</v>
      </c>
      <c r="B61" s="310">
        <v>8.3199999999999996E-2</v>
      </c>
      <c r="C61" s="310">
        <v>3.7100000000000001E-2</v>
      </c>
    </row>
  </sheetData>
  <mergeCells count="2">
    <mergeCell ref="B15:C15"/>
    <mergeCell ref="B52:C5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15</vt:i4>
      </vt:variant>
    </vt:vector>
  </HeadingPairs>
  <TitlesOfParts>
    <vt:vector size="15" baseType="lpstr">
      <vt:lpstr>Doprava</vt:lpstr>
      <vt:lpstr>Vstupné dáta</vt:lpstr>
      <vt:lpstr>Parametre</vt:lpstr>
      <vt:lpstr>Investičné náklady</vt:lpstr>
      <vt:lpstr>Zostatková hodnota</vt:lpstr>
      <vt:lpstr>Prevádzka a údržba ŽI</vt:lpstr>
      <vt:lpstr>Príjmy ŽSR</vt:lpstr>
      <vt:lpstr>Financovanie</vt:lpstr>
      <vt:lpstr>Finančná analýza</vt:lpstr>
      <vt:lpstr>Ocenenie času</vt:lpstr>
      <vt:lpstr>Prevádzkové náklady vozidiel</vt:lpstr>
      <vt:lpstr>Nehodovosť</vt:lpstr>
      <vt:lpstr>Externality</vt:lpstr>
      <vt:lpstr>Ekonomická analýza</vt:lpstr>
      <vt:lpstr>Analýza citlivosti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Mladoniczky</dc:creator>
  <cp:lastModifiedBy>Milan Mladoniczky</cp:lastModifiedBy>
  <cp:lastPrinted>2019-02-19T14:35:56Z</cp:lastPrinted>
  <dcterms:created xsi:type="dcterms:W3CDTF">2014-01-29T09:05:25Z</dcterms:created>
  <dcterms:modified xsi:type="dcterms:W3CDTF">2019-02-19T14:36:33Z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W_WorkDir">
    <vt:lpwstr>c:\pwdata\1520_uzolba\kopie mladoniczky\</vt:lpwstr>
  </property>
</Properties>
</file>